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D:\OneDrive\문서들\오버워치 팀별 6대6 싸움 기록\"/>
    </mc:Choice>
  </mc:AlternateContent>
  <xr:revisionPtr revIDLastSave="1408" documentId="11_AD4D066CA252ABDACC1048DA096578DB49B8DF51" xr6:coauthVersionLast="43" xr6:coauthVersionMax="43" xr10:uidLastSave="{E429FD71-6E22-4CD9-8A7B-DC2DC2CABB86}"/>
  <bookViews>
    <workbookView xWindow="-120" yWindow="-120" windowWidth="38640" windowHeight="21240" activeTab="1" xr2:uid="{00000000-000D-0000-FFFF-FFFF00000000}"/>
  </bookViews>
  <sheets>
    <sheet name="청두 헌터즈" sheetId="2" r:id="rId1"/>
    <sheet name="청두 헌터즈 요약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A21" i="5" l="1"/>
  <c r="AA20" i="5"/>
  <c r="AC20" i="5"/>
  <c r="AC19" i="5"/>
  <c r="AA19" i="5"/>
  <c r="AB18" i="5"/>
  <c r="AA18" i="5"/>
  <c r="AA15" i="5"/>
  <c r="AC14" i="5"/>
  <c r="AA14" i="5"/>
  <c r="AC13" i="5"/>
  <c r="AA13" i="5"/>
  <c r="AB12" i="5"/>
  <c r="AA12" i="5"/>
  <c r="AA9" i="5"/>
  <c r="AC8" i="5"/>
  <c r="AA8" i="5"/>
  <c r="AC7" i="5"/>
  <c r="AA7" i="5"/>
  <c r="AB6" i="5"/>
  <c r="AA6" i="5"/>
  <c r="U15" i="5"/>
  <c r="W14" i="5"/>
  <c r="U14" i="5"/>
  <c r="W13" i="5"/>
  <c r="U13" i="5"/>
  <c r="V12" i="5"/>
  <c r="U12" i="5"/>
  <c r="U9" i="5"/>
  <c r="W8" i="5"/>
  <c r="U8" i="5"/>
  <c r="W7" i="5"/>
  <c r="U7" i="5"/>
  <c r="V6" i="5"/>
  <c r="U6" i="5"/>
  <c r="O15" i="5"/>
  <c r="Q14" i="5"/>
  <c r="O14" i="5"/>
  <c r="Q13" i="5"/>
  <c r="O13" i="5"/>
  <c r="P12" i="5"/>
  <c r="O12" i="5"/>
  <c r="O9" i="5"/>
  <c r="Q8" i="5"/>
  <c r="O8" i="5"/>
  <c r="Q7" i="5"/>
  <c r="O7" i="5"/>
  <c r="P6" i="5"/>
  <c r="O6" i="5"/>
  <c r="I21" i="5"/>
  <c r="K20" i="5"/>
  <c r="I20" i="5"/>
  <c r="K19" i="5"/>
  <c r="I19" i="5"/>
  <c r="J18" i="5"/>
  <c r="I18" i="5"/>
  <c r="I15" i="5"/>
  <c r="K14" i="5"/>
  <c r="I14" i="5"/>
  <c r="K13" i="5"/>
  <c r="I13" i="5"/>
  <c r="J12" i="5"/>
  <c r="I12" i="5"/>
  <c r="I9" i="5"/>
  <c r="K8" i="5"/>
  <c r="I8" i="5"/>
  <c r="K7" i="5"/>
  <c r="I7" i="5"/>
  <c r="J6" i="5"/>
  <c r="I6" i="5"/>
  <c r="C15" i="5"/>
  <c r="E14" i="5"/>
  <c r="C14" i="5"/>
  <c r="E13" i="5"/>
  <c r="C13" i="5"/>
  <c r="D12" i="5"/>
  <c r="C12" i="5"/>
  <c r="C9" i="5"/>
  <c r="E8" i="5"/>
  <c r="C8" i="5"/>
  <c r="E7" i="5"/>
  <c r="C7" i="5"/>
  <c r="D6" i="5"/>
  <c r="C6" i="5"/>
</calcChain>
</file>

<file path=xl/sharedStrings.xml><?xml version="1.0" encoding="utf-8"?>
<sst xmlns="http://schemas.openxmlformats.org/spreadsheetml/2006/main" count="380" uniqueCount="33">
  <si>
    <t>vs</t>
  </si>
  <si>
    <t>필라델피아 퓨전</t>
  </si>
  <si>
    <t>부산</t>
    <phoneticPr fontId="1" type="noConversion"/>
  </si>
  <si>
    <t>패</t>
    <phoneticPr fontId="1" type="noConversion"/>
  </si>
  <si>
    <t>결과</t>
  </si>
  <si>
    <t>승</t>
    <phoneticPr fontId="1" type="noConversion"/>
  </si>
  <si>
    <t>평균 유지 시간</t>
    <phoneticPr fontId="1" type="noConversion"/>
  </si>
  <si>
    <t>교전 승패</t>
    <phoneticPr fontId="1" type="noConversion"/>
  </si>
  <si>
    <t>시내</t>
    <phoneticPr fontId="1" type="noConversion"/>
  </si>
  <si>
    <t>유지 시간</t>
    <phoneticPr fontId="1" type="noConversion"/>
  </si>
  <si>
    <t>첫 킬 팀</t>
    <phoneticPr fontId="1" type="noConversion"/>
  </si>
  <si>
    <t>아군</t>
    <phoneticPr fontId="1" type="noConversion"/>
  </si>
  <si>
    <t>적군</t>
    <phoneticPr fontId="1" type="noConversion"/>
  </si>
  <si>
    <t>패배</t>
    <phoneticPr fontId="1" type="noConversion"/>
  </si>
  <si>
    <t>수비</t>
    <phoneticPr fontId="1" type="noConversion"/>
  </si>
  <si>
    <t>무</t>
    <phoneticPr fontId="1" type="noConversion"/>
  </si>
  <si>
    <t>공격</t>
    <phoneticPr fontId="1" type="noConversion"/>
  </si>
  <si>
    <t>승리</t>
    <phoneticPr fontId="1" type="noConversion"/>
  </si>
  <si>
    <t>쓰레기촌</t>
    <phoneticPr fontId="1" type="noConversion"/>
  </si>
  <si>
    <t>일리오스</t>
    <phoneticPr fontId="1" type="noConversion"/>
  </si>
  <si>
    <t>등대</t>
    <phoneticPr fontId="1" type="noConversion"/>
  </si>
  <si>
    <t>폐허</t>
    <phoneticPr fontId="1" type="noConversion"/>
  </si>
  <si>
    <t>메카기지</t>
    <phoneticPr fontId="1" type="noConversion"/>
  </si>
  <si>
    <t>하나무라</t>
    <phoneticPr fontId="1" type="noConversion"/>
  </si>
  <si>
    <t>블리자드월드</t>
    <phoneticPr fontId="1" type="noConversion"/>
  </si>
  <si>
    <t>우물</t>
    <phoneticPr fontId="1" type="noConversion"/>
  </si>
  <si>
    <t>vs</t>
    <phoneticPr fontId="1" type="noConversion"/>
  </si>
  <si>
    <t>쟁탈</t>
    <phoneticPr fontId="1" type="noConversion"/>
  </si>
  <si>
    <t>점령</t>
    <phoneticPr fontId="1" type="noConversion"/>
  </si>
  <si>
    <t>점령/호위</t>
    <phoneticPr fontId="1" type="noConversion"/>
  </si>
  <si>
    <t>호위</t>
    <phoneticPr fontId="1" type="noConversion"/>
  </si>
  <si>
    <t>타이브레이커</t>
    <phoneticPr fontId="1" type="noConversion"/>
  </si>
  <si>
    <t>LA 글레디에이터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</si>
</sst>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2" borderId="0" xfId="0" applyFill="1" applyBorder="1"/>
    <xf numFmtId="0" fontId="0" fillId="3" borderId="0" xfId="0" applyFill="1" applyBorder="1"/>
    <xf numFmtId="0" fontId="0" fillId="4" borderId="0" xfId="0" applyFill="1" applyBorder="1"/>
    <xf numFmtId="0" fontId="0" fillId="5" borderId="0" xfId="0" applyFill="1" applyBorder="1"/>
    <xf numFmtId="0" fontId="2" fillId="0" borderId="0" xfId="0" applyFont="1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4" xfId="0" applyFill="1" applyBorder="1"/>
    <xf numFmtId="0" fontId="0" fillId="0" borderId="7" xfId="0" applyFill="1" applyBorder="1"/>
  </cellXfs>
  <cellStyles count="1">
    <cellStyle name="표준" xfId="0" builtinId="0"/>
  </cellStyles>
  <dxfs count="682"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  <dxf>
      <fill>
        <patternFill patternType="solid"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4" tint="0.39994506668294322"/>
        </patternFill>
      </fill>
    </dxf>
    <dxf>
      <font>
        <b/>
        <i val="0"/>
        <color rgb="FFC00000"/>
      </font>
      <fill>
        <patternFill patternType="solid">
          <bgColor theme="0" tint="-0.14996795556505021"/>
        </patternFill>
      </fill>
    </dxf>
    <dxf>
      <font>
        <b/>
        <i val="0"/>
        <color theme="9" tint="-0.499984740745262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325A7-DE71-4299-B6E2-64EAFEA1AAD9}">
  <dimension ref="A1:AD34"/>
  <sheetViews>
    <sheetView workbookViewId="0">
      <selection activeCell="L8" sqref="L8"/>
    </sheetView>
  </sheetViews>
  <sheetFormatPr defaultRowHeight="16.5" x14ac:dyDescent="0.3"/>
  <sheetData>
    <row r="1" spans="1:30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4"/>
    </row>
    <row r="2" spans="1:30" x14ac:dyDescent="0.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7"/>
    </row>
    <row r="3" spans="1:30" x14ac:dyDescent="0.3">
      <c r="A3" s="8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7"/>
    </row>
    <row r="4" spans="1:30" x14ac:dyDescent="0.3">
      <c r="A4" s="8"/>
      <c r="B4" s="6" t="s">
        <v>27</v>
      </c>
      <c r="C4" s="6" t="s">
        <v>17</v>
      </c>
      <c r="D4" s="6"/>
      <c r="E4" s="6"/>
      <c r="F4" s="6"/>
      <c r="G4" s="6"/>
      <c r="H4" s="6" t="s">
        <v>28</v>
      </c>
      <c r="I4" s="6" t="s">
        <v>13</v>
      </c>
      <c r="J4" s="6"/>
      <c r="K4" s="6"/>
      <c r="L4" s="6"/>
      <c r="M4" s="6"/>
      <c r="N4" s="6" t="s">
        <v>29</v>
      </c>
      <c r="O4" s="6" t="s">
        <v>17</v>
      </c>
      <c r="P4" s="6"/>
      <c r="Q4" s="6"/>
      <c r="R4" s="6"/>
      <c r="S4" s="6"/>
      <c r="T4" s="6" t="s">
        <v>30</v>
      </c>
      <c r="U4" s="6" t="s">
        <v>13</v>
      </c>
      <c r="V4" s="6"/>
      <c r="W4" s="6"/>
      <c r="X4" s="6"/>
      <c r="Y4" s="6"/>
      <c r="Z4" s="6" t="s">
        <v>31</v>
      </c>
      <c r="AA4" s="6" t="s">
        <v>17</v>
      </c>
      <c r="AB4" s="6"/>
      <c r="AC4" s="6"/>
      <c r="AD4" s="7"/>
    </row>
    <row r="5" spans="1:30" x14ac:dyDescent="0.3">
      <c r="A5" s="8"/>
      <c r="B5" s="9" t="s">
        <v>2</v>
      </c>
      <c r="C5" s="9" t="s">
        <v>22</v>
      </c>
      <c r="D5" s="6" t="s">
        <v>5</v>
      </c>
      <c r="E5" s="6"/>
      <c r="F5" s="6"/>
      <c r="G5" s="6"/>
      <c r="H5" s="9" t="s">
        <v>23</v>
      </c>
      <c r="I5" s="9" t="s">
        <v>16</v>
      </c>
      <c r="J5" s="6"/>
      <c r="K5" s="6"/>
      <c r="L5" s="6"/>
      <c r="M5" s="6"/>
      <c r="N5" s="9" t="s">
        <v>24</v>
      </c>
      <c r="O5" s="9" t="s">
        <v>16</v>
      </c>
      <c r="P5" s="6"/>
      <c r="Q5" s="6"/>
      <c r="R5" s="6"/>
      <c r="S5" s="6"/>
      <c r="T5" s="9" t="s">
        <v>18</v>
      </c>
      <c r="U5" s="9" t="s">
        <v>14</v>
      </c>
      <c r="V5" s="6"/>
      <c r="W5" s="6"/>
      <c r="X5" s="6"/>
      <c r="Y5" s="6"/>
      <c r="Z5" s="9" t="s">
        <v>19</v>
      </c>
      <c r="AA5" s="9" t="s">
        <v>20</v>
      </c>
      <c r="AB5" s="6" t="s">
        <v>3</v>
      </c>
      <c r="AC5" s="6"/>
      <c r="AD5" s="7"/>
    </row>
    <row r="6" spans="1:30" x14ac:dyDescent="0.3">
      <c r="A6" s="8"/>
      <c r="B6" s="10" t="s">
        <v>9</v>
      </c>
      <c r="C6" s="11" t="s">
        <v>10</v>
      </c>
      <c r="D6" s="12" t="s">
        <v>4</v>
      </c>
      <c r="E6" s="6"/>
      <c r="F6" s="6"/>
      <c r="G6" s="6"/>
      <c r="H6" s="10" t="s">
        <v>9</v>
      </c>
      <c r="I6" s="11" t="s">
        <v>10</v>
      </c>
      <c r="J6" s="12" t="s">
        <v>4</v>
      </c>
      <c r="K6" s="6"/>
      <c r="L6" s="6"/>
      <c r="M6" s="6"/>
      <c r="N6" s="10" t="s">
        <v>9</v>
      </c>
      <c r="O6" s="11" t="s">
        <v>10</v>
      </c>
      <c r="P6" s="12" t="s">
        <v>4</v>
      </c>
      <c r="Q6" s="6"/>
      <c r="R6" s="6"/>
      <c r="S6" s="6"/>
      <c r="T6" s="10" t="s">
        <v>9</v>
      </c>
      <c r="U6" s="11" t="s">
        <v>10</v>
      </c>
      <c r="V6" s="12" t="s">
        <v>4</v>
      </c>
      <c r="W6" s="6"/>
      <c r="X6" s="6"/>
      <c r="Y6" s="6"/>
      <c r="Z6" s="10" t="s">
        <v>9</v>
      </c>
      <c r="AA6" s="11" t="s">
        <v>10</v>
      </c>
      <c r="AB6" s="12" t="s">
        <v>4</v>
      </c>
      <c r="AC6" s="6"/>
      <c r="AD6" s="7"/>
    </row>
    <row r="7" spans="1:30" x14ac:dyDescent="0.3">
      <c r="A7" s="8">
        <v>1</v>
      </c>
      <c r="B7" s="6">
        <v>21.96</v>
      </c>
      <c r="C7" s="6" t="s">
        <v>12</v>
      </c>
      <c r="D7" s="6" t="s">
        <v>15</v>
      </c>
      <c r="E7" s="6"/>
      <c r="F7" s="6"/>
      <c r="G7" s="6">
        <v>1</v>
      </c>
      <c r="H7" s="6">
        <v>3.68</v>
      </c>
      <c r="I7" s="6" t="s">
        <v>12</v>
      </c>
      <c r="J7" s="6" t="s">
        <v>3</v>
      </c>
      <c r="K7" s="6"/>
      <c r="L7" s="6"/>
      <c r="M7" s="6">
        <v>1</v>
      </c>
      <c r="N7" s="6">
        <v>4.28</v>
      </c>
      <c r="O7" s="6" t="s">
        <v>12</v>
      </c>
      <c r="P7" s="6" t="s">
        <v>3</v>
      </c>
      <c r="Q7" s="6"/>
      <c r="R7" s="6"/>
      <c r="S7" s="6">
        <v>1</v>
      </c>
      <c r="T7" s="6">
        <v>31.18</v>
      </c>
      <c r="U7" s="6" t="s">
        <v>11</v>
      </c>
      <c r="V7" s="6" t="s">
        <v>15</v>
      </c>
      <c r="W7" s="6"/>
      <c r="X7" s="6"/>
      <c r="Y7" s="6">
        <v>1</v>
      </c>
      <c r="Z7" s="6">
        <v>4.7300000000000004</v>
      </c>
      <c r="AA7" s="6" t="s">
        <v>12</v>
      </c>
      <c r="AB7" s="6" t="s">
        <v>5</v>
      </c>
      <c r="AC7" s="6"/>
      <c r="AD7" s="7"/>
    </row>
    <row r="8" spans="1:30" x14ac:dyDescent="0.3">
      <c r="A8" s="8">
        <v>2</v>
      </c>
      <c r="B8" s="6">
        <v>8.2100000000000009</v>
      </c>
      <c r="C8" s="6" t="s">
        <v>11</v>
      </c>
      <c r="D8" s="6" t="s">
        <v>5</v>
      </c>
      <c r="E8" s="6"/>
      <c r="F8" s="6"/>
      <c r="G8" s="6">
        <v>2</v>
      </c>
      <c r="H8" s="6">
        <v>8.26</v>
      </c>
      <c r="I8" s="6" t="s">
        <v>11</v>
      </c>
      <c r="J8" s="6" t="s">
        <v>3</v>
      </c>
      <c r="K8" s="6"/>
      <c r="L8" s="6"/>
      <c r="M8" s="6">
        <v>2</v>
      </c>
      <c r="N8" s="6">
        <v>6.07</v>
      </c>
      <c r="O8" s="6" t="s">
        <v>12</v>
      </c>
      <c r="P8" s="6" t="s">
        <v>5</v>
      </c>
      <c r="Q8" s="6"/>
      <c r="R8" s="6"/>
      <c r="S8" s="6">
        <v>2</v>
      </c>
      <c r="T8" s="6">
        <v>27</v>
      </c>
      <c r="U8" s="6" t="s">
        <v>11</v>
      </c>
      <c r="V8" s="6" t="s">
        <v>5</v>
      </c>
      <c r="W8" s="6"/>
      <c r="X8" s="6"/>
      <c r="Y8" s="6">
        <v>2</v>
      </c>
      <c r="Z8" s="6">
        <v>3.14</v>
      </c>
      <c r="AA8" s="6" t="s">
        <v>12</v>
      </c>
      <c r="AB8" s="6" t="s">
        <v>5</v>
      </c>
      <c r="AC8" s="6"/>
      <c r="AD8" s="7"/>
    </row>
    <row r="9" spans="1:30" x14ac:dyDescent="0.3">
      <c r="A9" s="8">
        <v>3</v>
      </c>
      <c r="B9" s="6">
        <v>28.4</v>
      </c>
      <c r="C9" s="6" t="s">
        <v>11</v>
      </c>
      <c r="D9" s="6" t="s">
        <v>5</v>
      </c>
      <c r="E9" s="6"/>
      <c r="F9" s="6"/>
      <c r="G9" s="6">
        <v>3</v>
      </c>
      <c r="H9" s="6">
        <v>3.21</v>
      </c>
      <c r="I9" s="6" t="s">
        <v>12</v>
      </c>
      <c r="J9" s="6" t="s">
        <v>3</v>
      </c>
      <c r="K9" s="6"/>
      <c r="L9" s="6"/>
      <c r="M9" s="6">
        <v>3</v>
      </c>
      <c r="N9" s="6">
        <v>11.46</v>
      </c>
      <c r="O9" s="6" t="s">
        <v>11</v>
      </c>
      <c r="P9" s="6" t="s">
        <v>5</v>
      </c>
      <c r="Q9" s="6"/>
      <c r="R9" s="6"/>
      <c r="S9" s="6">
        <v>3</v>
      </c>
      <c r="T9" s="6">
        <v>26.6</v>
      </c>
      <c r="U9" s="6" t="s">
        <v>12</v>
      </c>
      <c r="V9" s="6" t="s">
        <v>15</v>
      </c>
      <c r="W9" s="6"/>
      <c r="X9" s="6"/>
      <c r="Y9" s="6">
        <v>3</v>
      </c>
      <c r="Z9" s="6">
        <v>20.86</v>
      </c>
      <c r="AA9" s="6" t="s">
        <v>11</v>
      </c>
      <c r="AB9" s="6" t="s">
        <v>5</v>
      </c>
      <c r="AC9" s="6"/>
      <c r="AD9" s="7"/>
    </row>
    <row r="10" spans="1:30" x14ac:dyDescent="0.3">
      <c r="A10" s="8">
        <v>4</v>
      </c>
      <c r="B10" s="6">
        <v>27.13</v>
      </c>
      <c r="C10" s="6" t="s">
        <v>11</v>
      </c>
      <c r="D10" s="6" t="s">
        <v>3</v>
      </c>
      <c r="E10" s="6"/>
      <c r="F10" s="6"/>
      <c r="G10" s="6">
        <v>4</v>
      </c>
      <c r="H10" s="6">
        <v>12.88</v>
      </c>
      <c r="I10" s="6" t="s">
        <v>12</v>
      </c>
      <c r="J10" s="6" t="s">
        <v>3</v>
      </c>
      <c r="K10" s="6"/>
      <c r="L10" s="6"/>
      <c r="M10" s="6">
        <v>4</v>
      </c>
      <c r="N10" s="6">
        <v>4.6100000000000003</v>
      </c>
      <c r="O10" s="6" t="s">
        <v>11</v>
      </c>
      <c r="P10" s="6" t="s">
        <v>3</v>
      </c>
      <c r="Q10" s="6"/>
      <c r="R10" s="6"/>
      <c r="S10" s="6">
        <v>4</v>
      </c>
      <c r="T10" s="6">
        <v>7.06</v>
      </c>
      <c r="U10" s="6" t="s">
        <v>11</v>
      </c>
      <c r="V10" s="6" t="s">
        <v>5</v>
      </c>
      <c r="W10" s="6"/>
      <c r="X10" s="6"/>
      <c r="Y10" s="6">
        <v>4</v>
      </c>
      <c r="Z10" s="6">
        <v>6.86</v>
      </c>
      <c r="AA10" s="6" t="s">
        <v>12</v>
      </c>
      <c r="AB10" s="6" t="s">
        <v>3</v>
      </c>
      <c r="AC10" s="6"/>
      <c r="AD10" s="7"/>
    </row>
    <row r="11" spans="1:30" x14ac:dyDescent="0.3">
      <c r="A11" s="8">
        <v>5</v>
      </c>
      <c r="B11" s="6">
        <v>6.86</v>
      </c>
      <c r="C11" s="6" t="s">
        <v>11</v>
      </c>
      <c r="D11" s="6" t="s">
        <v>5</v>
      </c>
      <c r="E11" s="6"/>
      <c r="F11" s="6"/>
      <c r="G11" s="6">
        <v>5</v>
      </c>
      <c r="H11" s="6">
        <v>15.97</v>
      </c>
      <c r="I11" s="6" t="s">
        <v>11</v>
      </c>
      <c r="J11" s="6" t="s">
        <v>15</v>
      </c>
      <c r="K11" s="6"/>
      <c r="L11" s="6"/>
      <c r="M11" s="6">
        <v>5</v>
      </c>
      <c r="N11" s="6">
        <v>10.54</v>
      </c>
      <c r="O11" s="6" t="s">
        <v>11</v>
      </c>
      <c r="P11" s="6" t="s">
        <v>5</v>
      </c>
      <c r="Q11" s="6"/>
      <c r="R11" s="6"/>
      <c r="S11" s="6">
        <v>5</v>
      </c>
      <c r="T11" s="6">
        <v>36.950000000000003</v>
      </c>
      <c r="U11" s="6" t="s">
        <v>11</v>
      </c>
      <c r="V11" s="6" t="s">
        <v>15</v>
      </c>
      <c r="W11" s="6"/>
      <c r="X11" s="6"/>
      <c r="Y11" s="6">
        <v>5</v>
      </c>
      <c r="Z11" s="6">
        <v>7.87</v>
      </c>
      <c r="AA11" s="6" t="s">
        <v>12</v>
      </c>
      <c r="AB11" s="6" t="s">
        <v>3</v>
      </c>
      <c r="AC11" s="6"/>
      <c r="AD11" s="7"/>
    </row>
    <row r="12" spans="1:30" x14ac:dyDescent="0.3">
      <c r="A12" s="8">
        <v>6</v>
      </c>
      <c r="B12" s="6">
        <v>19.7</v>
      </c>
      <c r="C12" s="6" t="s">
        <v>11</v>
      </c>
      <c r="D12" s="6" t="s">
        <v>5</v>
      </c>
      <c r="E12" s="6"/>
      <c r="F12" s="6"/>
      <c r="G12" s="6">
        <v>6</v>
      </c>
      <c r="H12" s="6">
        <v>19.28</v>
      </c>
      <c r="I12" s="6" t="s">
        <v>11</v>
      </c>
      <c r="J12" s="6" t="s">
        <v>5</v>
      </c>
      <c r="K12" s="6"/>
      <c r="L12" s="6"/>
      <c r="M12" s="6">
        <v>6</v>
      </c>
      <c r="N12" s="6">
        <v>7.57</v>
      </c>
      <c r="O12" s="6" t="s">
        <v>11</v>
      </c>
      <c r="P12" s="6" t="s">
        <v>3</v>
      </c>
      <c r="Q12" s="6"/>
      <c r="R12" s="6"/>
      <c r="S12" s="6">
        <v>6</v>
      </c>
      <c r="T12" s="6">
        <v>6.83</v>
      </c>
      <c r="U12" s="6" t="s">
        <v>12</v>
      </c>
      <c r="V12" s="6" t="s">
        <v>3</v>
      </c>
      <c r="W12" s="6"/>
      <c r="X12" s="6"/>
      <c r="Y12" s="6">
        <v>6</v>
      </c>
      <c r="Z12" s="6">
        <v>8.02</v>
      </c>
      <c r="AA12" s="6" t="s">
        <v>11</v>
      </c>
      <c r="AB12" s="6" t="s">
        <v>3</v>
      </c>
      <c r="AC12" s="6"/>
      <c r="AD12" s="7"/>
    </row>
    <row r="13" spans="1:30" x14ac:dyDescent="0.3">
      <c r="A13" s="8"/>
      <c r="B13" s="6"/>
      <c r="C13" s="13"/>
      <c r="D13" s="13"/>
      <c r="E13" s="6"/>
      <c r="F13" s="6"/>
      <c r="G13" s="6">
        <v>7</v>
      </c>
      <c r="H13" s="6">
        <v>12.68</v>
      </c>
      <c r="I13" s="6" t="s">
        <v>12</v>
      </c>
      <c r="J13" s="6" t="s">
        <v>5</v>
      </c>
      <c r="K13" s="6"/>
      <c r="L13" s="6"/>
      <c r="M13" s="6">
        <v>7</v>
      </c>
      <c r="N13" s="6">
        <v>20.75</v>
      </c>
      <c r="O13" s="6" t="s">
        <v>11</v>
      </c>
      <c r="P13" s="6" t="s">
        <v>5</v>
      </c>
      <c r="Q13" s="6"/>
      <c r="R13" s="6"/>
      <c r="S13" s="6">
        <v>7</v>
      </c>
      <c r="T13" s="6">
        <v>7.52</v>
      </c>
      <c r="U13" s="6" t="s">
        <v>12</v>
      </c>
      <c r="V13" s="6" t="s">
        <v>15</v>
      </c>
      <c r="W13" s="6"/>
      <c r="X13" s="6"/>
      <c r="Y13" s="6"/>
      <c r="Z13" s="6"/>
      <c r="AA13" s="13"/>
      <c r="AB13" s="13"/>
      <c r="AC13" s="6"/>
      <c r="AD13" s="7"/>
    </row>
    <row r="14" spans="1:30" x14ac:dyDescent="0.3">
      <c r="A14" s="8"/>
      <c r="B14" s="9" t="s">
        <v>2</v>
      </c>
      <c r="C14" s="9" t="s">
        <v>8</v>
      </c>
      <c r="D14" s="6" t="s">
        <v>5</v>
      </c>
      <c r="E14" s="15"/>
      <c r="F14" s="6"/>
      <c r="G14" s="6">
        <v>8</v>
      </c>
      <c r="H14" s="6">
        <v>8.69</v>
      </c>
      <c r="I14" s="6" t="s">
        <v>12</v>
      </c>
      <c r="J14" s="6" t="s">
        <v>15</v>
      </c>
      <c r="K14" s="6"/>
      <c r="L14" s="6"/>
      <c r="M14" s="6">
        <v>8</v>
      </c>
      <c r="N14" s="6">
        <v>15.93</v>
      </c>
      <c r="O14" s="6" t="s">
        <v>11</v>
      </c>
      <c r="P14" s="6" t="s">
        <v>3</v>
      </c>
      <c r="Q14" s="6"/>
      <c r="R14" s="6"/>
      <c r="S14" s="6">
        <v>8</v>
      </c>
      <c r="T14" s="6">
        <v>13.19</v>
      </c>
      <c r="U14" s="6" t="s">
        <v>12</v>
      </c>
      <c r="V14" s="6" t="s">
        <v>15</v>
      </c>
      <c r="W14" s="6"/>
      <c r="X14" s="6"/>
      <c r="Y14" s="6"/>
      <c r="Z14" s="9" t="s">
        <v>19</v>
      </c>
      <c r="AA14" s="9" t="s">
        <v>25</v>
      </c>
      <c r="AB14" s="6" t="s">
        <v>5</v>
      </c>
      <c r="AC14" s="15"/>
      <c r="AD14" s="7"/>
    </row>
    <row r="15" spans="1:30" x14ac:dyDescent="0.3">
      <c r="A15" s="8"/>
      <c r="B15" s="10" t="s">
        <v>9</v>
      </c>
      <c r="C15" s="11" t="s">
        <v>10</v>
      </c>
      <c r="D15" s="12" t="s">
        <v>4</v>
      </c>
      <c r="E15" s="15"/>
      <c r="F15" s="6"/>
      <c r="G15" s="6">
        <v>9</v>
      </c>
      <c r="H15" s="6">
        <v>2.36</v>
      </c>
      <c r="I15" s="6" t="s">
        <v>12</v>
      </c>
      <c r="J15" s="6" t="s">
        <v>3</v>
      </c>
      <c r="K15" s="6"/>
      <c r="L15" s="6"/>
      <c r="M15" s="6">
        <v>9</v>
      </c>
      <c r="N15" s="6">
        <v>19.8</v>
      </c>
      <c r="O15" s="6" t="s">
        <v>11</v>
      </c>
      <c r="P15" s="6" t="s">
        <v>3</v>
      </c>
      <c r="Q15" s="6"/>
      <c r="R15" s="6"/>
      <c r="S15" s="6">
        <v>9</v>
      </c>
      <c r="T15" s="6">
        <v>23.65</v>
      </c>
      <c r="U15" s="6" t="s">
        <v>11</v>
      </c>
      <c r="V15" s="6" t="s">
        <v>5</v>
      </c>
      <c r="W15" s="6"/>
      <c r="X15" s="6"/>
      <c r="Y15" s="6"/>
      <c r="Z15" s="10" t="s">
        <v>9</v>
      </c>
      <c r="AA15" s="11" t="s">
        <v>10</v>
      </c>
      <c r="AB15" s="12" t="s">
        <v>4</v>
      </c>
      <c r="AC15" s="15"/>
      <c r="AD15" s="7"/>
    </row>
    <row r="16" spans="1:30" x14ac:dyDescent="0.3">
      <c r="A16" s="8">
        <v>1</v>
      </c>
      <c r="B16" s="6">
        <v>23.7</v>
      </c>
      <c r="C16" s="6" t="s">
        <v>11</v>
      </c>
      <c r="D16" s="6" t="s">
        <v>5</v>
      </c>
      <c r="E16" s="6"/>
      <c r="F16" s="6"/>
      <c r="G16" s="6">
        <v>10</v>
      </c>
      <c r="H16" s="6">
        <v>19.18</v>
      </c>
      <c r="I16" s="6" t="s">
        <v>11</v>
      </c>
      <c r="J16" s="6" t="s">
        <v>5</v>
      </c>
      <c r="K16" s="6"/>
      <c r="L16" s="6"/>
      <c r="M16" s="6">
        <v>10</v>
      </c>
      <c r="N16" s="6">
        <v>16.64</v>
      </c>
      <c r="O16" s="6" t="s">
        <v>11</v>
      </c>
      <c r="P16" s="6" t="s">
        <v>5</v>
      </c>
      <c r="Q16" s="6"/>
      <c r="R16" s="6"/>
      <c r="S16" s="6">
        <v>10</v>
      </c>
      <c r="T16" s="6">
        <v>14.74</v>
      </c>
      <c r="U16" s="6" t="s">
        <v>11</v>
      </c>
      <c r="V16" s="6" t="s">
        <v>3</v>
      </c>
      <c r="W16" s="6"/>
      <c r="X16" s="6"/>
      <c r="Y16" s="6">
        <v>1</v>
      </c>
      <c r="Z16" s="6">
        <v>32.299999999999997</v>
      </c>
      <c r="AA16" s="6" t="s">
        <v>11</v>
      </c>
      <c r="AB16" s="6" t="s">
        <v>15</v>
      </c>
      <c r="AC16" s="6"/>
      <c r="AD16" s="7"/>
    </row>
    <row r="17" spans="1:30" x14ac:dyDescent="0.3">
      <c r="A17" s="8">
        <v>2</v>
      </c>
      <c r="B17" s="6">
        <v>12.17</v>
      </c>
      <c r="C17" s="6" t="s">
        <v>11</v>
      </c>
      <c r="D17" s="6" t="s">
        <v>5</v>
      </c>
      <c r="E17" s="6"/>
      <c r="F17" s="6"/>
      <c r="G17" s="6"/>
      <c r="H17" s="6"/>
      <c r="I17" s="13"/>
      <c r="J17" s="13"/>
      <c r="K17" s="6"/>
      <c r="L17" s="6"/>
      <c r="M17" s="6"/>
      <c r="N17" s="6"/>
      <c r="O17" s="13"/>
      <c r="P17" s="13"/>
      <c r="Q17" s="6"/>
      <c r="R17" s="6"/>
      <c r="S17" s="6">
        <v>11</v>
      </c>
      <c r="T17" s="6">
        <v>11.55</v>
      </c>
      <c r="U17" s="6" t="s">
        <v>11</v>
      </c>
      <c r="V17" s="6" t="s">
        <v>5</v>
      </c>
      <c r="W17" s="6"/>
      <c r="X17" s="6"/>
      <c r="Y17" s="6">
        <v>2</v>
      </c>
      <c r="Z17" s="6">
        <v>25.63</v>
      </c>
      <c r="AA17" s="6" t="s">
        <v>12</v>
      </c>
      <c r="AB17" s="6" t="s">
        <v>3</v>
      </c>
      <c r="AC17" s="6"/>
      <c r="AD17" s="7"/>
    </row>
    <row r="18" spans="1:30" x14ac:dyDescent="0.3">
      <c r="A18" s="8">
        <v>3</v>
      </c>
      <c r="B18" s="6">
        <v>20.82</v>
      </c>
      <c r="C18" s="6" t="s">
        <v>11</v>
      </c>
      <c r="D18" s="6" t="s">
        <v>5</v>
      </c>
      <c r="E18" s="6"/>
      <c r="F18" s="6"/>
      <c r="G18" s="6"/>
      <c r="H18" s="9" t="s">
        <v>23</v>
      </c>
      <c r="I18" s="9" t="s">
        <v>14</v>
      </c>
      <c r="J18" s="6"/>
      <c r="K18" s="15"/>
      <c r="L18" s="6"/>
      <c r="M18" s="6"/>
      <c r="N18" s="9" t="s">
        <v>24</v>
      </c>
      <c r="O18" s="9" t="s">
        <v>14</v>
      </c>
      <c r="P18" s="6"/>
      <c r="Q18" s="15"/>
      <c r="R18" s="6"/>
      <c r="S18" s="6"/>
      <c r="T18" s="6"/>
      <c r="U18" s="13"/>
      <c r="V18" s="13"/>
      <c r="W18" s="6"/>
      <c r="X18" s="6"/>
      <c r="Y18" s="6">
        <v>3</v>
      </c>
      <c r="Z18" s="6">
        <v>4.63</v>
      </c>
      <c r="AA18" s="6" t="s">
        <v>12</v>
      </c>
      <c r="AB18" s="6" t="s">
        <v>3</v>
      </c>
      <c r="AC18" s="6"/>
      <c r="AD18" s="7"/>
    </row>
    <row r="19" spans="1:30" x14ac:dyDescent="0.3">
      <c r="A19" s="8">
        <v>4</v>
      </c>
      <c r="B19" s="6">
        <v>13.64</v>
      </c>
      <c r="C19" s="6" t="s">
        <v>11</v>
      </c>
      <c r="D19" s="6" t="s">
        <v>3</v>
      </c>
      <c r="E19" s="6"/>
      <c r="F19" s="15"/>
      <c r="G19" s="6"/>
      <c r="H19" s="10" t="s">
        <v>9</v>
      </c>
      <c r="I19" s="11" t="s">
        <v>10</v>
      </c>
      <c r="J19" s="12" t="s">
        <v>4</v>
      </c>
      <c r="K19" s="15"/>
      <c r="L19" s="6"/>
      <c r="M19" s="6"/>
      <c r="N19" s="10" t="s">
        <v>9</v>
      </c>
      <c r="O19" s="11" t="s">
        <v>10</v>
      </c>
      <c r="P19" s="12" t="s">
        <v>4</v>
      </c>
      <c r="Q19" s="15"/>
      <c r="R19" s="6"/>
      <c r="S19" s="6"/>
      <c r="T19" s="9" t="s">
        <v>18</v>
      </c>
      <c r="U19" s="9" t="s">
        <v>16</v>
      </c>
      <c r="V19" s="6"/>
      <c r="W19" s="15"/>
      <c r="X19" s="6"/>
      <c r="Y19" s="6">
        <v>4</v>
      </c>
      <c r="Z19" s="6">
        <v>14.78</v>
      </c>
      <c r="AA19" s="6" t="s">
        <v>11</v>
      </c>
      <c r="AB19" s="6" t="s">
        <v>5</v>
      </c>
      <c r="AC19" s="6"/>
      <c r="AD19" s="7"/>
    </row>
    <row r="20" spans="1:30" x14ac:dyDescent="0.3">
      <c r="A20" s="8">
        <v>5</v>
      </c>
      <c r="B20" s="6">
        <v>4.6399999999999997</v>
      </c>
      <c r="C20" s="6" t="s">
        <v>11</v>
      </c>
      <c r="D20" s="6" t="s">
        <v>5</v>
      </c>
      <c r="E20" s="6"/>
      <c r="F20" s="6"/>
      <c r="G20" s="6">
        <v>1</v>
      </c>
      <c r="H20" s="6">
        <v>76.13</v>
      </c>
      <c r="I20" s="6" t="s">
        <v>11</v>
      </c>
      <c r="J20" s="6" t="s">
        <v>5</v>
      </c>
      <c r="K20" s="6"/>
      <c r="L20" s="6"/>
      <c r="M20" s="6">
        <v>1</v>
      </c>
      <c r="N20" s="6">
        <v>17.16</v>
      </c>
      <c r="O20" s="6" t="s">
        <v>11</v>
      </c>
      <c r="P20" s="6" t="s">
        <v>3</v>
      </c>
      <c r="Q20" s="6"/>
      <c r="R20" s="6"/>
      <c r="S20" s="6"/>
      <c r="T20" s="10" t="s">
        <v>9</v>
      </c>
      <c r="U20" s="11" t="s">
        <v>10</v>
      </c>
      <c r="V20" s="12" t="s">
        <v>4</v>
      </c>
      <c r="W20" s="15"/>
      <c r="X20" s="6"/>
      <c r="Y20" s="6">
        <v>5</v>
      </c>
      <c r="Z20" s="6">
        <v>3.18</v>
      </c>
      <c r="AA20" s="6" t="s">
        <v>11</v>
      </c>
      <c r="AB20" s="6" t="s">
        <v>5</v>
      </c>
      <c r="AC20" s="6"/>
      <c r="AD20" s="7"/>
    </row>
    <row r="21" spans="1:30" x14ac:dyDescent="0.3">
      <c r="A21" s="8">
        <v>6</v>
      </c>
      <c r="B21" s="6">
        <v>5.95</v>
      </c>
      <c r="C21" s="6" t="s">
        <v>11</v>
      </c>
      <c r="D21" s="6" t="s">
        <v>5</v>
      </c>
      <c r="E21" s="6"/>
      <c r="F21" s="6"/>
      <c r="G21" s="6">
        <v>2</v>
      </c>
      <c r="H21" s="6">
        <v>3.08</v>
      </c>
      <c r="I21" s="6" t="s">
        <v>12</v>
      </c>
      <c r="J21" s="6" t="s">
        <v>3</v>
      </c>
      <c r="K21" s="6"/>
      <c r="L21" s="6"/>
      <c r="M21" s="6">
        <v>2</v>
      </c>
      <c r="N21" s="6">
        <v>10.79</v>
      </c>
      <c r="O21" s="6" t="s">
        <v>12</v>
      </c>
      <c r="P21" s="6" t="s">
        <v>5</v>
      </c>
      <c r="Q21" s="6"/>
      <c r="R21" s="6"/>
      <c r="S21" s="6">
        <v>1</v>
      </c>
      <c r="T21" s="6">
        <v>40.74</v>
      </c>
      <c r="U21" s="6" t="s">
        <v>12</v>
      </c>
      <c r="V21" s="6" t="s">
        <v>3</v>
      </c>
      <c r="W21" s="6"/>
      <c r="X21" s="6"/>
      <c r="Y21" s="6">
        <v>6</v>
      </c>
      <c r="Z21" s="6">
        <v>16.54</v>
      </c>
      <c r="AA21" s="6" t="s">
        <v>11</v>
      </c>
      <c r="AB21" s="6" t="s">
        <v>15</v>
      </c>
      <c r="AC21" s="6"/>
      <c r="AD21" s="7"/>
    </row>
    <row r="22" spans="1:30" x14ac:dyDescent="0.3">
      <c r="E22" s="6"/>
      <c r="F22" s="6"/>
      <c r="G22" s="6">
        <v>3</v>
      </c>
      <c r="H22" s="6">
        <v>14.25</v>
      </c>
      <c r="I22" s="6" t="s">
        <v>12</v>
      </c>
      <c r="J22" s="6" t="s">
        <v>3</v>
      </c>
      <c r="K22" s="6"/>
      <c r="L22" s="6"/>
      <c r="M22" s="6">
        <v>3</v>
      </c>
      <c r="N22" s="6">
        <v>22.37</v>
      </c>
      <c r="O22" s="6" t="s">
        <v>11</v>
      </c>
      <c r="P22" s="6" t="s">
        <v>5</v>
      </c>
      <c r="Q22" s="6"/>
      <c r="R22" s="6"/>
      <c r="S22" s="6">
        <v>2</v>
      </c>
      <c r="T22" s="6">
        <v>14.57</v>
      </c>
      <c r="U22" s="6" t="s">
        <v>11</v>
      </c>
      <c r="V22" s="6" t="s">
        <v>5</v>
      </c>
      <c r="W22" s="6"/>
      <c r="X22" s="6"/>
      <c r="Y22" s="6"/>
      <c r="Z22" s="6"/>
      <c r="AA22" s="13"/>
      <c r="AB22" s="13"/>
      <c r="AC22" s="6"/>
      <c r="AD22" s="7"/>
    </row>
    <row r="23" spans="1:30" x14ac:dyDescent="0.3">
      <c r="E23" s="6"/>
      <c r="F23" s="6"/>
      <c r="G23" s="6"/>
      <c r="H23" s="6"/>
      <c r="I23" s="13"/>
      <c r="J23" s="13"/>
      <c r="K23" s="6"/>
      <c r="L23" s="6"/>
      <c r="M23" s="6">
        <v>4</v>
      </c>
      <c r="N23" s="6">
        <v>16.47</v>
      </c>
      <c r="O23" s="6" t="s">
        <v>11</v>
      </c>
      <c r="P23" s="6" t="s">
        <v>3</v>
      </c>
      <c r="Q23" s="6"/>
      <c r="R23" s="6"/>
      <c r="S23" s="6">
        <v>3</v>
      </c>
      <c r="T23" s="6">
        <v>19.98</v>
      </c>
      <c r="U23" s="6" t="s">
        <v>11</v>
      </c>
      <c r="V23" s="6" t="s">
        <v>15</v>
      </c>
      <c r="W23" s="6"/>
      <c r="X23" s="6"/>
      <c r="Y23" s="6"/>
      <c r="Z23" s="9" t="s">
        <v>19</v>
      </c>
      <c r="AA23" s="9" t="s">
        <v>21</v>
      </c>
      <c r="AB23" s="6" t="s">
        <v>5</v>
      </c>
      <c r="AC23" s="6"/>
      <c r="AD23" s="7"/>
    </row>
    <row r="24" spans="1:30" x14ac:dyDescent="0.3">
      <c r="E24" s="6"/>
      <c r="F24" s="6"/>
      <c r="G24" s="6"/>
      <c r="H24" s="9" t="s">
        <v>23</v>
      </c>
      <c r="I24" s="9" t="s">
        <v>14</v>
      </c>
      <c r="J24" s="6"/>
      <c r="K24" s="6"/>
      <c r="L24" s="6"/>
      <c r="M24" s="6">
        <v>5</v>
      </c>
      <c r="N24" s="6">
        <v>23.82</v>
      </c>
      <c r="O24" s="6" t="s">
        <v>12</v>
      </c>
      <c r="P24" s="6" t="s">
        <v>15</v>
      </c>
      <c r="Q24" s="6"/>
      <c r="R24" s="6"/>
      <c r="S24" s="6">
        <v>4</v>
      </c>
      <c r="T24" s="6">
        <v>5.44</v>
      </c>
      <c r="U24" s="6" t="s">
        <v>12</v>
      </c>
      <c r="V24" s="6" t="s">
        <v>3</v>
      </c>
      <c r="W24" s="6"/>
      <c r="X24" s="6"/>
      <c r="Y24" s="6"/>
      <c r="Z24" s="10" t="s">
        <v>9</v>
      </c>
      <c r="AA24" s="11" t="s">
        <v>10</v>
      </c>
      <c r="AB24" s="12" t="s">
        <v>4</v>
      </c>
      <c r="AC24" s="6"/>
      <c r="AD24" s="7"/>
    </row>
    <row r="25" spans="1:30" x14ac:dyDescent="0.3">
      <c r="E25" s="6"/>
      <c r="F25" s="6"/>
      <c r="G25" s="6"/>
      <c r="H25" s="10" t="s">
        <v>9</v>
      </c>
      <c r="I25" s="11" t="s">
        <v>10</v>
      </c>
      <c r="J25" s="12" t="s">
        <v>4</v>
      </c>
      <c r="K25" s="6"/>
      <c r="L25" s="6"/>
      <c r="M25" s="6">
        <v>6</v>
      </c>
      <c r="N25" s="6">
        <v>2.1</v>
      </c>
      <c r="O25" s="6" t="s">
        <v>12</v>
      </c>
      <c r="P25" s="6" t="s">
        <v>5</v>
      </c>
      <c r="Q25" s="6"/>
      <c r="R25" s="6"/>
      <c r="S25" s="6">
        <v>5</v>
      </c>
      <c r="T25" s="6">
        <v>15.73</v>
      </c>
      <c r="U25" s="6" t="s">
        <v>12</v>
      </c>
      <c r="V25" s="6" t="s">
        <v>3</v>
      </c>
      <c r="W25" s="6"/>
      <c r="X25" s="6"/>
      <c r="Y25" s="6">
        <v>1</v>
      </c>
      <c r="Z25" s="6">
        <v>27</v>
      </c>
      <c r="AA25" s="6" t="s">
        <v>11</v>
      </c>
      <c r="AB25" s="6" t="s">
        <v>3</v>
      </c>
      <c r="AC25" s="6"/>
      <c r="AD25" s="7"/>
    </row>
    <row r="26" spans="1:30" x14ac:dyDescent="0.3">
      <c r="A26" s="8"/>
      <c r="B26" s="6"/>
      <c r="C26" s="13"/>
      <c r="D26" s="13"/>
      <c r="E26" s="6"/>
      <c r="F26" s="6"/>
      <c r="G26" s="6">
        <v>1</v>
      </c>
      <c r="H26" s="6">
        <v>15.66</v>
      </c>
      <c r="I26" s="6" t="s">
        <v>12</v>
      </c>
      <c r="J26" s="6" t="s">
        <v>3</v>
      </c>
      <c r="K26" s="6"/>
      <c r="L26" s="6"/>
      <c r="M26" s="6">
        <v>7</v>
      </c>
      <c r="N26" s="6">
        <v>22.9</v>
      </c>
      <c r="O26" s="6" t="s">
        <v>11</v>
      </c>
      <c r="P26" s="6" t="s">
        <v>15</v>
      </c>
      <c r="Q26" s="6"/>
      <c r="R26" s="6"/>
      <c r="S26" s="6">
        <v>6</v>
      </c>
      <c r="T26" s="6">
        <v>20.62</v>
      </c>
      <c r="U26" s="6" t="s">
        <v>11</v>
      </c>
      <c r="V26" s="6" t="s">
        <v>15</v>
      </c>
      <c r="W26" s="6"/>
      <c r="X26" s="6"/>
      <c r="Y26" s="6">
        <v>2</v>
      </c>
      <c r="Z26" s="6">
        <v>11.03</v>
      </c>
      <c r="AA26" s="6" t="s">
        <v>11</v>
      </c>
      <c r="AB26" s="6" t="s">
        <v>5</v>
      </c>
      <c r="AC26" s="15"/>
      <c r="AD26" s="7"/>
    </row>
    <row r="27" spans="1:30" x14ac:dyDescent="0.3">
      <c r="A27" s="8"/>
      <c r="B27" s="14"/>
      <c r="C27" s="15"/>
      <c r="D27" s="14"/>
      <c r="E27" s="15"/>
      <c r="F27" s="6"/>
      <c r="G27" s="6"/>
      <c r="H27" s="6"/>
      <c r="I27" s="6"/>
      <c r="J27" s="6"/>
      <c r="K27" s="6"/>
      <c r="L27" s="6"/>
      <c r="M27" s="6">
        <v>8</v>
      </c>
      <c r="N27" s="6">
        <v>7.43</v>
      </c>
      <c r="O27" s="6" t="s">
        <v>11</v>
      </c>
      <c r="P27" s="6" t="s">
        <v>15</v>
      </c>
      <c r="Q27" s="6"/>
      <c r="R27" s="6"/>
      <c r="S27" s="6">
        <v>7</v>
      </c>
      <c r="T27" s="6">
        <v>22.51</v>
      </c>
      <c r="U27" s="6" t="s">
        <v>12</v>
      </c>
      <c r="V27" s="6" t="s">
        <v>3</v>
      </c>
      <c r="W27" s="6"/>
      <c r="X27" s="6"/>
      <c r="Y27" s="6">
        <v>3</v>
      </c>
      <c r="Z27" s="6">
        <v>22.82</v>
      </c>
      <c r="AA27" s="6" t="s">
        <v>11</v>
      </c>
      <c r="AB27" s="6" t="s">
        <v>5</v>
      </c>
      <c r="AC27" s="15"/>
      <c r="AD27" s="7"/>
    </row>
    <row r="28" spans="1:30" x14ac:dyDescent="0.3">
      <c r="A28" s="8"/>
      <c r="B28" s="16"/>
      <c r="C28" s="15"/>
      <c r="D28" s="16"/>
      <c r="E28" s="15"/>
      <c r="F28" s="6"/>
      <c r="K28" s="15"/>
      <c r="L28" s="6"/>
      <c r="M28" s="6">
        <v>9</v>
      </c>
      <c r="N28" s="6">
        <v>15.54</v>
      </c>
      <c r="O28" s="6" t="s">
        <v>11</v>
      </c>
      <c r="P28" s="6" t="s">
        <v>5</v>
      </c>
      <c r="Q28" s="6"/>
      <c r="R28" s="6"/>
      <c r="W28" s="6"/>
      <c r="X28" s="6"/>
      <c r="Y28" s="6">
        <v>4</v>
      </c>
      <c r="Z28" s="6">
        <v>15.45</v>
      </c>
      <c r="AA28" s="6" t="s">
        <v>11</v>
      </c>
      <c r="AB28" s="6" t="s">
        <v>5</v>
      </c>
      <c r="AC28" s="6"/>
      <c r="AD28" s="7"/>
    </row>
    <row r="29" spans="1:30" x14ac:dyDescent="0.3">
      <c r="A29" s="8"/>
      <c r="B29" s="14"/>
      <c r="C29" s="15"/>
      <c r="D29" s="6"/>
      <c r="E29" s="6"/>
      <c r="F29" s="6"/>
      <c r="K29" s="15"/>
      <c r="L29" s="6"/>
      <c r="M29" s="6">
        <v>10</v>
      </c>
      <c r="N29" s="6">
        <v>14.86</v>
      </c>
      <c r="O29" s="6" t="s">
        <v>11</v>
      </c>
      <c r="P29" s="6" t="s">
        <v>5</v>
      </c>
      <c r="Q29" s="6"/>
      <c r="R29" s="6"/>
      <c r="W29" s="6"/>
      <c r="X29" s="6"/>
      <c r="Y29" s="6">
        <v>5</v>
      </c>
      <c r="Z29" s="6">
        <v>21.07</v>
      </c>
      <c r="AA29" s="6" t="s">
        <v>11</v>
      </c>
      <c r="AB29" s="6" t="s">
        <v>5</v>
      </c>
      <c r="AC29" s="6"/>
      <c r="AD29" s="7"/>
    </row>
    <row r="30" spans="1:30" x14ac:dyDescent="0.3">
      <c r="A30" s="8"/>
      <c r="B30" s="6"/>
      <c r="C30" s="6"/>
      <c r="D30" s="6"/>
      <c r="E30" s="6"/>
      <c r="F30" s="6"/>
      <c r="K30" s="6"/>
      <c r="L30" s="6"/>
      <c r="M30" s="6">
        <v>11</v>
      </c>
      <c r="N30" s="6">
        <v>11.27</v>
      </c>
      <c r="O30" s="6" t="s">
        <v>11</v>
      </c>
      <c r="P30" s="6" t="s">
        <v>5</v>
      </c>
      <c r="Q30" s="6"/>
      <c r="R30" s="6"/>
      <c r="W30" s="6"/>
      <c r="X30" s="6"/>
      <c r="AC30" s="6"/>
      <c r="AD30" s="7"/>
    </row>
    <row r="31" spans="1:30" ht="17.25" thickBot="1" x14ac:dyDescent="0.35">
      <c r="A31" s="17"/>
      <c r="B31" s="21"/>
      <c r="C31" s="21"/>
      <c r="D31" s="21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9"/>
    </row>
    <row r="33" spans="1:1" x14ac:dyDescent="0.3">
      <c r="A33" s="1" t="s">
        <v>26</v>
      </c>
    </row>
    <row r="34" spans="1:1" x14ac:dyDescent="0.3">
      <c r="A34" s="1" t="s">
        <v>32</v>
      </c>
    </row>
  </sheetData>
  <phoneticPr fontId="1" type="noConversion"/>
  <conditionalFormatting sqref="C1:C7 U1:U6 AA1:AA6 O40:O42 U18 C13:C18 I1:I16 I31:I42 O1:O16 AA36:AA42 I18:I26 C26:C27 C20:C21 C31:C42 U31:U33">
    <cfRule type="cellIs" dxfId="681" priority="567" operator="equal">
      <formula>"아군"</formula>
    </cfRule>
    <cfRule type="cellIs" dxfId="680" priority="568" operator="equal">
      <formula>"적군"</formula>
    </cfRule>
    <cfRule type="cellIs" dxfId="679" priority="569" operator="equal">
      <formula>"승리"</formula>
    </cfRule>
    <cfRule type="cellIs" dxfId="678" priority="570" operator="equal">
      <formula>"패배"</formula>
    </cfRule>
  </conditionalFormatting>
  <conditionalFormatting sqref="D1:D7 V1:V6 AB1:AB6 D27 P40:P42 V18 D20:D21 D14:D18 J1:J16 J31:J42 P1:P16 AB36:AB42 D31:D42 V31:V33">
    <cfRule type="cellIs" dxfId="677" priority="565" operator="equal">
      <formula>"승"</formula>
    </cfRule>
    <cfRule type="cellIs" dxfId="676" priority="566" operator="equal">
      <formula>"패"</formula>
    </cfRule>
  </conditionalFormatting>
  <conditionalFormatting sqref="I17">
    <cfRule type="cellIs" dxfId="675" priority="561" operator="equal">
      <formula>"아군"</formula>
    </cfRule>
    <cfRule type="cellIs" dxfId="674" priority="562" operator="equal">
      <formula>"적군"</formula>
    </cfRule>
    <cfRule type="cellIs" dxfId="673" priority="563" operator="equal">
      <formula>"승리"</formula>
    </cfRule>
    <cfRule type="cellIs" dxfId="672" priority="564" operator="equal">
      <formula>"패배"</formula>
    </cfRule>
  </conditionalFormatting>
  <conditionalFormatting sqref="C8">
    <cfRule type="cellIs" dxfId="671" priority="555" operator="equal">
      <formula>"아군"</formula>
    </cfRule>
    <cfRule type="cellIs" dxfId="670" priority="556" operator="equal">
      <formula>"적군"</formula>
    </cfRule>
    <cfRule type="cellIs" dxfId="669" priority="557" operator="equal">
      <formula>"승리"</formula>
    </cfRule>
    <cfRule type="cellIs" dxfId="668" priority="558" operator="equal">
      <formula>"패배"</formula>
    </cfRule>
  </conditionalFormatting>
  <conditionalFormatting sqref="D8">
    <cfRule type="cellIs" dxfId="667" priority="553" operator="equal">
      <formula>"승"</formula>
    </cfRule>
    <cfRule type="cellIs" dxfId="666" priority="554" operator="equal">
      <formula>"패"</formula>
    </cfRule>
  </conditionalFormatting>
  <conditionalFormatting sqref="C9">
    <cfRule type="cellIs" dxfId="665" priority="549" operator="equal">
      <formula>"아군"</formula>
    </cfRule>
    <cfRule type="cellIs" dxfId="664" priority="550" operator="equal">
      <formula>"적군"</formula>
    </cfRule>
    <cfRule type="cellIs" dxfId="663" priority="551" operator="equal">
      <formula>"승리"</formula>
    </cfRule>
    <cfRule type="cellIs" dxfId="662" priority="552" operator="equal">
      <formula>"패배"</formula>
    </cfRule>
  </conditionalFormatting>
  <conditionalFormatting sqref="D9">
    <cfRule type="cellIs" dxfId="661" priority="547" operator="equal">
      <formula>"승"</formula>
    </cfRule>
    <cfRule type="cellIs" dxfId="660" priority="548" operator="equal">
      <formula>"패"</formula>
    </cfRule>
  </conditionalFormatting>
  <conditionalFormatting sqref="C10">
    <cfRule type="cellIs" dxfId="659" priority="543" operator="equal">
      <formula>"아군"</formula>
    </cfRule>
    <cfRule type="cellIs" dxfId="658" priority="544" operator="equal">
      <formula>"적군"</formula>
    </cfRule>
    <cfRule type="cellIs" dxfId="657" priority="545" operator="equal">
      <formula>"승리"</formula>
    </cfRule>
    <cfRule type="cellIs" dxfId="656" priority="546" operator="equal">
      <formula>"패배"</formula>
    </cfRule>
  </conditionalFormatting>
  <conditionalFormatting sqref="D10">
    <cfRule type="cellIs" dxfId="655" priority="541" operator="equal">
      <formula>"승"</formula>
    </cfRule>
    <cfRule type="cellIs" dxfId="654" priority="542" operator="equal">
      <formula>"패"</formula>
    </cfRule>
  </conditionalFormatting>
  <conditionalFormatting sqref="C11">
    <cfRule type="cellIs" dxfId="653" priority="537" operator="equal">
      <formula>"아군"</formula>
    </cfRule>
    <cfRule type="cellIs" dxfId="652" priority="538" operator="equal">
      <formula>"적군"</formula>
    </cfRule>
    <cfRule type="cellIs" dxfId="651" priority="539" operator="equal">
      <formula>"승리"</formula>
    </cfRule>
    <cfRule type="cellIs" dxfId="650" priority="540" operator="equal">
      <formula>"패배"</formula>
    </cfRule>
  </conditionalFormatting>
  <conditionalFormatting sqref="D11">
    <cfRule type="cellIs" dxfId="649" priority="535" operator="equal">
      <formula>"승"</formula>
    </cfRule>
    <cfRule type="cellIs" dxfId="648" priority="536" operator="equal">
      <formula>"패"</formula>
    </cfRule>
  </conditionalFormatting>
  <conditionalFormatting sqref="C12">
    <cfRule type="cellIs" dxfId="647" priority="531" operator="equal">
      <formula>"아군"</formula>
    </cfRule>
    <cfRule type="cellIs" dxfId="646" priority="532" operator="equal">
      <formula>"적군"</formula>
    </cfRule>
    <cfRule type="cellIs" dxfId="645" priority="533" operator="equal">
      <formula>"승리"</formula>
    </cfRule>
    <cfRule type="cellIs" dxfId="644" priority="534" operator="equal">
      <formula>"패배"</formula>
    </cfRule>
  </conditionalFormatting>
  <conditionalFormatting sqref="D12">
    <cfRule type="cellIs" dxfId="643" priority="529" operator="equal">
      <formula>"승"</formula>
    </cfRule>
    <cfRule type="cellIs" dxfId="642" priority="530" operator="equal">
      <formula>"패"</formula>
    </cfRule>
  </conditionalFormatting>
  <conditionalFormatting sqref="C19">
    <cfRule type="cellIs" dxfId="641" priority="525" operator="equal">
      <formula>"아군"</formula>
    </cfRule>
    <cfRule type="cellIs" dxfId="640" priority="526" operator="equal">
      <formula>"적군"</formula>
    </cfRule>
    <cfRule type="cellIs" dxfId="639" priority="527" operator="equal">
      <formula>"승리"</formula>
    </cfRule>
    <cfRule type="cellIs" dxfId="638" priority="528" operator="equal">
      <formula>"패배"</formula>
    </cfRule>
  </conditionalFormatting>
  <conditionalFormatting sqref="D19">
    <cfRule type="cellIs" dxfId="637" priority="523" operator="equal">
      <formula>"승"</formula>
    </cfRule>
    <cfRule type="cellIs" dxfId="636" priority="524" operator="equal">
      <formula>"패"</formula>
    </cfRule>
  </conditionalFormatting>
  <conditionalFormatting sqref="D28">
    <cfRule type="cellIs" dxfId="635" priority="515" operator="equal">
      <formula>"아군"</formula>
    </cfRule>
    <cfRule type="cellIs" dxfId="634" priority="516" operator="equal">
      <formula>"적군"</formula>
    </cfRule>
    <cfRule type="cellIs" dxfId="633" priority="517" operator="equal">
      <formula>"승리"</formula>
    </cfRule>
    <cfRule type="cellIs" dxfId="632" priority="518" operator="equal">
      <formula>"패배"</formula>
    </cfRule>
  </conditionalFormatting>
  <conditionalFormatting sqref="E15">
    <cfRule type="cellIs" dxfId="631" priority="507" operator="equal">
      <formula>"아군"</formula>
    </cfRule>
    <cfRule type="cellIs" dxfId="630" priority="508" operator="equal">
      <formula>"적군"</formula>
    </cfRule>
    <cfRule type="cellIs" dxfId="629" priority="509" operator="equal">
      <formula>"승리"</formula>
    </cfRule>
    <cfRule type="cellIs" dxfId="628" priority="510" operator="equal">
      <formula>"패배"</formula>
    </cfRule>
  </conditionalFormatting>
  <conditionalFormatting sqref="C28">
    <cfRule type="cellIs" dxfId="627" priority="503" operator="equal">
      <formula>"아군"</formula>
    </cfRule>
    <cfRule type="cellIs" dxfId="626" priority="504" operator="equal">
      <formula>"적군"</formula>
    </cfRule>
    <cfRule type="cellIs" dxfId="625" priority="505" operator="equal">
      <formula>"승리"</formula>
    </cfRule>
    <cfRule type="cellIs" dxfId="624" priority="506" operator="equal">
      <formula>"패배"</formula>
    </cfRule>
  </conditionalFormatting>
  <conditionalFormatting sqref="E28">
    <cfRule type="cellIs" dxfId="623" priority="499" operator="equal">
      <formula>"아군"</formula>
    </cfRule>
    <cfRule type="cellIs" dxfId="622" priority="500" operator="equal">
      <formula>"적군"</formula>
    </cfRule>
    <cfRule type="cellIs" dxfId="621" priority="501" operator="equal">
      <formula>"승리"</formula>
    </cfRule>
    <cfRule type="cellIs" dxfId="620" priority="502" operator="equal">
      <formula>"패배"</formula>
    </cfRule>
  </conditionalFormatting>
  <conditionalFormatting sqref="K19">
    <cfRule type="cellIs" dxfId="619" priority="491" operator="equal">
      <formula>"아군"</formula>
    </cfRule>
    <cfRule type="cellIs" dxfId="618" priority="492" operator="equal">
      <formula>"적군"</formula>
    </cfRule>
    <cfRule type="cellIs" dxfId="617" priority="493" operator="equal">
      <formula>"승리"</formula>
    </cfRule>
    <cfRule type="cellIs" dxfId="616" priority="494" operator="equal">
      <formula>"패배"</formula>
    </cfRule>
  </conditionalFormatting>
  <conditionalFormatting sqref="J18:J22">
    <cfRule type="cellIs" dxfId="615" priority="481" operator="equal">
      <formula>"승"</formula>
    </cfRule>
    <cfRule type="cellIs" dxfId="614" priority="482" operator="equal">
      <formula>"패"</formula>
    </cfRule>
  </conditionalFormatting>
  <conditionalFormatting sqref="I23">
    <cfRule type="cellIs" dxfId="613" priority="477" operator="equal">
      <formula>"아군"</formula>
    </cfRule>
    <cfRule type="cellIs" dxfId="612" priority="478" operator="equal">
      <formula>"적군"</formula>
    </cfRule>
    <cfRule type="cellIs" dxfId="611" priority="479" operator="equal">
      <formula>"승리"</formula>
    </cfRule>
    <cfRule type="cellIs" dxfId="610" priority="480" operator="equal">
      <formula>"패배"</formula>
    </cfRule>
  </conditionalFormatting>
  <conditionalFormatting sqref="K29">
    <cfRule type="cellIs" dxfId="609" priority="463" operator="equal">
      <formula>"아군"</formula>
    </cfRule>
    <cfRule type="cellIs" dxfId="608" priority="464" operator="equal">
      <formula>"적군"</formula>
    </cfRule>
    <cfRule type="cellIs" dxfId="607" priority="465" operator="equal">
      <formula>"승리"</formula>
    </cfRule>
    <cfRule type="cellIs" dxfId="606" priority="466" operator="equal">
      <formula>"패배"</formula>
    </cfRule>
  </conditionalFormatting>
  <conditionalFormatting sqref="O17">
    <cfRule type="cellIs" dxfId="605" priority="455" operator="equal">
      <formula>"아군"</formula>
    </cfRule>
    <cfRule type="cellIs" dxfId="604" priority="456" operator="equal">
      <formula>"적군"</formula>
    </cfRule>
    <cfRule type="cellIs" dxfId="603" priority="457" operator="equal">
      <formula>"승리"</formula>
    </cfRule>
    <cfRule type="cellIs" dxfId="602" priority="458" operator="equal">
      <formula>"패배"</formula>
    </cfRule>
  </conditionalFormatting>
  <conditionalFormatting sqref="Q19">
    <cfRule type="cellIs" dxfId="601" priority="441" operator="equal">
      <formula>"아군"</formula>
    </cfRule>
    <cfRule type="cellIs" dxfId="600" priority="442" operator="equal">
      <formula>"적군"</formula>
    </cfRule>
    <cfRule type="cellIs" dxfId="599" priority="443" operator="equal">
      <formula>"승리"</formula>
    </cfRule>
    <cfRule type="cellIs" dxfId="598" priority="444" operator="equal">
      <formula>"패배"</formula>
    </cfRule>
  </conditionalFormatting>
  <conditionalFormatting sqref="O19:O30">
    <cfRule type="cellIs" dxfId="597" priority="433" operator="equal">
      <formula>"아군"</formula>
    </cfRule>
    <cfRule type="cellIs" dxfId="596" priority="434" operator="equal">
      <formula>"적군"</formula>
    </cfRule>
    <cfRule type="cellIs" dxfId="595" priority="435" operator="equal">
      <formula>"승리"</formula>
    </cfRule>
    <cfRule type="cellIs" dxfId="594" priority="436" operator="equal">
      <formula>"패배"</formula>
    </cfRule>
  </conditionalFormatting>
  <conditionalFormatting sqref="P18:P30">
    <cfRule type="cellIs" dxfId="593" priority="431" operator="equal">
      <formula>"승"</formula>
    </cfRule>
    <cfRule type="cellIs" dxfId="592" priority="432" operator="equal">
      <formula>"패"</formula>
    </cfRule>
  </conditionalFormatting>
  <conditionalFormatting sqref="P17">
    <cfRule type="cellIs" dxfId="591" priority="407" operator="equal">
      <formula>"승"</formula>
    </cfRule>
    <cfRule type="cellIs" dxfId="590" priority="408" operator="equal">
      <formula>"패"</formula>
    </cfRule>
  </conditionalFormatting>
  <conditionalFormatting sqref="P17">
    <cfRule type="cellIs" dxfId="589" priority="405" operator="equal">
      <formula>"승"</formula>
    </cfRule>
    <cfRule type="cellIs" dxfId="588" priority="406" operator="equal">
      <formula>"패"</formula>
    </cfRule>
  </conditionalFormatting>
  <conditionalFormatting sqref="J17">
    <cfRule type="cellIs" dxfId="587" priority="403" operator="equal">
      <formula>"승"</formula>
    </cfRule>
    <cfRule type="cellIs" dxfId="586" priority="404" operator="equal">
      <formula>"패"</formula>
    </cfRule>
  </conditionalFormatting>
  <conditionalFormatting sqref="J17">
    <cfRule type="cellIs" dxfId="585" priority="401" operator="equal">
      <formula>"승"</formula>
    </cfRule>
    <cfRule type="cellIs" dxfId="584" priority="402" operator="equal">
      <formula>"패"</formula>
    </cfRule>
  </conditionalFormatting>
  <conditionalFormatting sqref="J23">
    <cfRule type="cellIs" dxfId="583" priority="399" operator="equal">
      <formula>"승"</formula>
    </cfRule>
    <cfRule type="cellIs" dxfId="582" priority="400" operator="equal">
      <formula>"패"</formula>
    </cfRule>
  </conditionalFormatting>
  <conditionalFormatting sqref="J23">
    <cfRule type="cellIs" dxfId="581" priority="397" operator="equal">
      <formula>"승"</formula>
    </cfRule>
    <cfRule type="cellIs" dxfId="580" priority="398" operator="equal">
      <formula>"패"</formula>
    </cfRule>
  </conditionalFormatting>
  <conditionalFormatting sqref="D26">
    <cfRule type="cellIs" dxfId="579" priority="395" operator="equal">
      <formula>"승"</formula>
    </cfRule>
    <cfRule type="cellIs" dxfId="578" priority="396" operator="equal">
      <formula>"패"</formula>
    </cfRule>
  </conditionalFormatting>
  <conditionalFormatting sqref="D26">
    <cfRule type="cellIs" dxfId="577" priority="393" operator="equal">
      <formula>"승"</formula>
    </cfRule>
    <cfRule type="cellIs" dxfId="576" priority="394" operator="equal">
      <formula>"패"</formula>
    </cfRule>
  </conditionalFormatting>
  <conditionalFormatting sqref="D13">
    <cfRule type="cellIs" dxfId="575" priority="391" operator="equal">
      <formula>"승"</formula>
    </cfRule>
    <cfRule type="cellIs" dxfId="574" priority="392" operator="equal">
      <formula>"패"</formula>
    </cfRule>
  </conditionalFormatting>
  <conditionalFormatting sqref="D13">
    <cfRule type="cellIs" dxfId="573" priority="389" operator="equal">
      <formula>"승"</formula>
    </cfRule>
    <cfRule type="cellIs" dxfId="572" priority="390" operator="equal">
      <formula>"패"</formula>
    </cfRule>
  </conditionalFormatting>
  <conditionalFormatting sqref="O31:O39">
    <cfRule type="cellIs" dxfId="571" priority="385" operator="equal">
      <formula>"아군"</formula>
    </cfRule>
    <cfRule type="cellIs" dxfId="570" priority="386" operator="equal">
      <formula>"적군"</formula>
    </cfRule>
    <cfRule type="cellIs" dxfId="569" priority="387" operator="equal">
      <formula>"승리"</formula>
    </cfRule>
    <cfRule type="cellIs" dxfId="568" priority="388" operator="equal">
      <formula>"패배"</formula>
    </cfRule>
  </conditionalFormatting>
  <conditionalFormatting sqref="P31:P39">
    <cfRule type="cellIs" dxfId="567" priority="383" operator="equal">
      <formula>"승"</formula>
    </cfRule>
    <cfRule type="cellIs" dxfId="566" priority="384" operator="equal">
      <formula>"패"</formula>
    </cfRule>
  </conditionalFormatting>
  <conditionalFormatting sqref="O36:O37">
    <cfRule type="cellIs" dxfId="565" priority="379" operator="equal">
      <formula>"아군"</formula>
    </cfRule>
    <cfRule type="cellIs" dxfId="564" priority="380" operator="equal">
      <formula>"적군"</formula>
    </cfRule>
    <cfRule type="cellIs" dxfId="563" priority="381" operator="equal">
      <formula>"승리"</formula>
    </cfRule>
    <cfRule type="cellIs" dxfId="562" priority="382" operator="equal">
      <formula>"패배"</formula>
    </cfRule>
  </conditionalFormatting>
  <conditionalFormatting sqref="P37 P39">
    <cfRule type="cellIs" dxfId="561" priority="377" operator="equal">
      <formula>"승"</formula>
    </cfRule>
    <cfRule type="cellIs" dxfId="560" priority="378" operator="equal">
      <formula>"패"</formula>
    </cfRule>
  </conditionalFormatting>
  <conditionalFormatting sqref="P38">
    <cfRule type="cellIs" dxfId="559" priority="373" operator="equal">
      <formula>"아군"</formula>
    </cfRule>
    <cfRule type="cellIs" dxfId="558" priority="374" operator="equal">
      <formula>"적군"</formula>
    </cfRule>
    <cfRule type="cellIs" dxfId="557" priority="375" operator="equal">
      <formula>"승리"</formula>
    </cfRule>
    <cfRule type="cellIs" dxfId="556" priority="376" operator="equal">
      <formula>"패배"</formula>
    </cfRule>
  </conditionalFormatting>
  <conditionalFormatting sqref="O38">
    <cfRule type="cellIs" dxfId="555" priority="369" operator="equal">
      <formula>"아군"</formula>
    </cfRule>
    <cfRule type="cellIs" dxfId="554" priority="370" operator="equal">
      <formula>"적군"</formula>
    </cfRule>
    <cfRule type="cellIs" dxfId="553" priority="371" operator="equal">
      <formula>"승리"</formula>
    </cfRule>
    <cfRule type="cellIs" dxfId="552" priority="372" operator="equal">
      <formula>"패배"</formula>
    </cfRule>
  </conditionalFormatting>
  <conditionalFormatting sqref="Q38">
    <cfRule type="cellIs" dxfId="551" priority="365" operator="equal">
      <formula>"아군"</formula>
    </cfRule>
    <cfRule type="cellIs" dxfId="550" priority="366" operator="equal">
      <formula>"적군"</formula>
    </cfRule>
    <cfRule type="cellIs" dxfId="549" priority="367" operator="equal">
      <formula>"승리"</formula>
    </cfRule>
    <cfRule type="cellIs" dxfId="548" priority="368" operator="equal">
      <formula>"패배"</formula>
    </cfRule>
  </conditionalFormatting>
  <conditionalFormatting sqref="O39">
    <cfRule type="cellIs" dxfId="547" priority="361" operator="equal">
      <formula>"아군"</formula>
    </cfRule>
    <cfRule type="cellIs" dxfId="546" priority="362" operator="equal">
      <formula>"적군"</formula>
    </cfRule>
    <cfRule type="cellIs" dxfId="545" priority="363" operator="equal">
      <formula>"승리"</formula>
    </cfRule>
    <cfRule type="cellIs" dxfId="544" priority="364" operator="equal">
      <formula>"패배"</formula>
    </cfRule>
  </conditionalFormatting>
  <conditionalFormatting sqref="P36">
    <cfRule type="cellIs" dxfId="543" priority="359" operator="equal">
      <formula>"승"</formula>
    </cfRule>
    <cfRule type="cellIs" dxfId="542" priority="360" operator="equal">
      <formula>"패"</formula>
    </cfRule>
  </conditionalFormatting>
  <conditionalFormatting sqref="P36">
    <cfRule type="cellIs" dxfId="541" priority="357" operator="equal">
      <formula>"승"</formula>
    </cfRule>
    <cfRule type="cellIs" dxfId="540" priority="358" operator="equal">
      <formula>"패"</formula>
    </cfRule>
  </conditionalFormatting>
  <conditionalFormatting sqref="U7:U17">
    <cfRule type="cellIs" dxfId="539" priority="353" operator="equal">
      <formula>"아군"</formula>
    </cfRule>
    <cfRule type="cellIs" dxfId="538" priority="354" operator="equal">
      <formula>"적군"</formula>
    </cfRule>
    <cfRule type="cellIs" dxfId="537" priority="355" operator="equal">
      <formula>"승리"</formula>
    </cfRule>
    <cfRule type="cellIs" dxfId="536" priority="356" operator="equal">
      <formula>"패배"</formula>
    </cfRule>
  </conditionalFormatting>
  <conditionalFormatting sqref="V7:V17">
    <cfRule type="cellIs" dxfId="535" priority="351" operator="equal">
      <formula>"승"</formula>
    </cfRule>
    <cfRule type="cellIs" dxfId="534" priority="352" operator="equal">
      <formula>"패"</formula>
    </cfRule>
  </conditionalFormatting>
  <conditionalFormatting sqref="U18">
    <cfRule type="cellIs" dxfId="533" priority="347" operator="equal">
      <formula>"아군"</formula>
    </cfRule>
    <cfRule type="cellIs" dxfId="532" priority="348" operator="equal">
      <formula>"적군"</formula>
    </cfRule>
    <cfRule type="cellIs" dxfId="531" priority="349" operator="equal">
      <formula>"승리"</formula>
    </cfRule>
    <cfRule type="cellIs" dxfId="530" priority="350" operator="equal">
      <formula>"패배"</formula>
    </cfRule>
  </conditionalFormatting>
  <conditionalFormatting sqref="W20">
    <cfRule type="cellIs" dxfId="529" priority="333" operator="equal">
      <formula>"아군"</formula>
    </cfRule>
    <cfRule type="cellIs" dxfId="528" priority="334" operator="equal">
      <formula>"적군"</formula>
    </cfRule>
    <cfRule type="cellIs" dxfId="527" priority="335" operator="equal">
      <formula>"승리"</formula>
    </cfRule>
    <cfRule type="cellIs" dxfId="526" priority="336" operator="equal">
      <formula>"패배"</formula>
    </cfRule>
  </conditionalFormatting>
  <conditionalFormatting sqref="V18">
    <cfRule type="cellIs" dxfId="525" priority="327" operator="equal">
      <formula>"승"</formula>
    </cfRule>
    <cfRule type="cellIs" dxfId="524" priority="328" operator="equal">
      <formula>"패"</formula>
    </cfRule>
  </conditionalFormatting>
  <conditionalFormatting sqref="V18">
    <cfRule type="cellIs" dxfId="523" priority="325" operator="equal">
      <formula>"승"</formula>
    </cfRule>
    <cfRule type="cellIs" dxfId="522" priority="326" operator="equal">
      <formula>"패"</formula>
    </cfRule>
  </conditionalFormatting>
  <conditionalFormatting sqref="U19:U20">
    <cfRule type="cellIs" dxfId="521" priority="321" operator="equal">
      <formula>"아군"</formula>
    </cfRule>
    <cfRule type="cellIs" dxfId="520" priority="322" operator="equal">
      <formula>"적군"</formula>
    </cfRule>
    <cfRule type="cellIs" dxfId="519" priority="323" operator="equal">
      <formula>"승리"</formula>
    </cfRule>
    <cfRule type="cellIs" dxfId="518" priority="324" operator="equal">
      <formula>"패배"</formula>
    </cfRule>
  </conditionalFormatting>
  <conditionalFormatting sqref="V19:V20">
    <cfRule type="cellIs" dxfId="517" priority="319" operator="equal">
      <formula>"승"</formula>
    </cfRule>
    <cfRule type="cellIs" dxfId="516" priority="320" operator="equal">
      <formula>"패"</formula>
    </cfRule>
  </conditionalFormatting>
  <conditionalFormatting sqref="U21:U27">
    <cfRule type="cellIs" dxfId="515" priority="315" operator="equal">
      <formula>"아군"</formula>
    </cfRule>
    <cfRule type="cellIs" dxfId="514" priority="316" operator="equal">
      <formula>"적군"</formula>
    </cfRule>
    <cfRule type="cellIs" dxfId="513" priority="317" operator="equal">
      <formula>"승리"</formula>
    </cfRule>
    <cfRule type="cellIs" dxfId="512" priority="318" operator="equal">
      <formula>"패배"</formula>
    </cfRule>
  </conditionalFormatting>
  <conditionalFormatting sqref="V21:V27">
    <cfRule type="cellIs" dxfId="511" priority="313" operator="equal">
      <formula>"승"</formula>
    </cfRule>
    <cfRule type="cellIs" dxfId="510" priority="314" operator="equal">
      <formula>"패"</formula>
    </cfRule>
  </conditionalFormatting>
  <conditionalFormatting sqref="V32">
    <cfRule type="cellIs" dxfId="509" priority="263" operator="equal">
      <formula>"승"</formula>
    </cfRule>
    <cfRule type="cellIs" dxfId="508" priority="264" operator="equal">
      <formula>"패"</formula>
    </cfRule>
  </conditionalFormatting>
  <conditionalFormatting sqref="V31">
    <cfRule type="cellIs" dxfId="507" priority="259" operator="equal">
      <formula>"아군"</formula>
    </cfRule>
    <cfRule type="cellIs" dxfId="506" priority="260" operator="equal">
      <formula>"적군"</formula>
    </cfRule>
    <cfRule type="cellIs" dxfId="505" priority="261" operator="equal">
      <formula>"승리"</formula>
    </cfRule>
    <cfRule type="cellIs" dxfId="504" priority="262" operator="equal">
      <formula>"패배"</formula>
    </cfRule>
  </conditionalFormatting>
  <conditionalFormatting sqref="U31">
    <cfRule type="cellIs" dxfId="503" priority="255" operator="equal">
      <formula>"아군"</formula>
    </cfRule>
    <cfRule type="cellIs" dxfId="502" priority="256" operator="equal">
      <formula>"적군"</formula>
    </cfRule>
    <cfRule type="cellIs" dxfId="501" priority="257" operator="equal">
      <formula>"승리"</formula>
    </cfRule>
    <cfRule type="cellIs" dxfId="500" priority="258" operator="equal">
      <formula>"패배"</formula>
    </cfRule>
  </conditionalFormatting>
  <conditionalFormatting sqref="W31">
    <cfRule type="cellIs" dxfId="499" priority="251" operator="equal">
      <formula>"아군"</formula>
    </cfRule>
    <cfRule type="cellIs" dxfId="498" priority="252" operator="equal">
      <formula>"적군"</formula>
    </cfRule>
    <cfRule type="cellIs" dxfId="497" priority="253" operator="equal">
      <formula>"승리"</formula>
    </cfRule>
    <cfRule type="cellIs" dxfId="496" priority="254" operator="equal">
      <formula>"패배"</formula>
    </cfRule>
  </conditionalFormatting>
  <conditionalFormatting sqref="U32">
    <cfRule type="cellIs" dxfId="495" priority="247" operator="equal">
      <formula>"아군"</formula>
    </cfRule>
    <cfRule type="cellIs" dxfId="494" priority="248" operator="equal">
      <formula>"적군"</formula>
    </cfRule>
    <cfRule type="cellIs" dxfId="493" priority="249" operator="equal">
      <formula>"승리"</formula>
    </cfRule>
    <cfRule type="cellIs" dxfId="492" priority="250" operator="equal">
      <formula>"패배"</formula>
    </cfRule>
  </conditionalFormatting>
  <conditionalFormatting sqref="U34:U35 U39:U42">
    <cfRule type="cellIs" dxfId="491" priority="239" operator="equal">
      <formula>"아군"</formula>
    </cfRule>
    <cfRule type="cellIs" dxfId="490" priority="240" operator="equal">
      <formula>"적군"</formula>
    </cfRule>
    <cfRule type="cellIs" dxfId="489" priority="241" operator="equal">
      <formula>"승리"</formula>
    </cfRule>
    <cfRule type="cellIs" dxfId="488" priority="242" operator="equal">
      <formula>"패배"</formula>
    </cfRule>
  </conditionalFormatting>
  <conditionalFormatting sqref="V34:V35 V39:V42">
    <cfRule type="cellIs" dxfId="487" priority="237" operator="equal">
      <formula>"승"</formula>
    </cfRule>
    <cfRule type="cellIs" dxfId="486" priority="238" operator="equal">
      <formula>"패"</formula>
    </cfRule>
  </conditionalFormatting>
  <conditionalFormatting sqref="U36:U42">
    <cfRule type="cellIs" dxfId="485" priority="233" operator="equal">
      <formula>"아군"</formula>
    </cfRule>
    <cfRule type="cellIs" dxfId="484" priority="234" operator="equal">
      <formula>"적군"</formula>
    </cfRule>
    <cfRule type="cellIs" dxfId="483" priority="235" operator="equal">
      <formula>"승리"</formula>
    </cfRule>
    <cfRule type="cellIs" dxfId="482" priority="236" operator="equal">
      <formula>"패배"</formula>
    </cfRule>
  </conditionalFormatting>
  <conditionalFormatting sqref="V36:V42">
    <cfRule type="cellIs" dxfId="481" priority="231" operator="equal">
      <formula>"승"</formula>
    </cfRule>
    <cfRule type="cellIs" dxfId="480" priority="232" operator="equal">
      <formula>"패"</formula>
    </cfRule>
  </conditionalFormatting>
  <conditionalFormatting sqref="U39:U40">
    <cfRule type="cellIs" dxfId="479" priority="227" operator="equal">
      <formula>"아군"</formula>
    </cfRule>
    <cfRule type="cellIs" dxfId="478" priority="228" operator="equal">
      <formula>"적군"</formula>
    </cfRule>
    <cfRule type="cellIs" dxfId="477" priority="229" operator="equal">
      <formula>"승리"</formula>
    </cfRule>
    <cfRule type="cellIs" dxfId="476" priority="230" operator="equal">
      <formula>"패배"</formula>
    </cfRule>
  </conditionalFormatting>
  <conditionalFormatting sqref="V40 V42">
    <cfRule type="cellIs" dxfId="475" priority="225" operator="equal">
      <formula>"승"</formula>
    </cfRule>
    <cfRule type="cellIs" dxfId="474" priority="226" operator="equal">
      <formula>"패"</formula>
    </cfRule>
  </conditionalFormatting>
  <conditionalFormatting sqref="V41">
    <cfRule type="cellIs" dxfId="473" priority="221" operator="equal">
      <formula>"아군"</formula>
    </cfRule>
    <cfRule type="cellIs" dxfId="472" priority="222" operator="equal">
      <formula>"적군"</formula>
    </cfRule>
    <cfRule type="cellIs" dxfId="471" priority="223" operator="equal">
      <formula>"승리"</formula>
    </cfRule>
    <cfRule type="cellIs" dxfId="470" priority="224" operator="equal">
      <formula>"패배"</formula>
    </cfRule>
  </conditionalFormatting>
  <conditionalFormatting sqref="U41">
    <cfRule type="cellIs" dxfId="469" priority="217" operator="equal">
      <formula>"아군"</formula>
    </cfRule>
    <cfRule type="cellIs" dxfId="468" priority="218" operator="equal">
      <formula>"적군"</formula>
    </cfRule>
    <cfRule type="cellIs" dxfId="467" priority="219" operator="equal">
      <formula>"승리"</formula>
    </cfRule>
    <cfRule type="cellIs" dxfId="466" priority="220" operator="equal">
      <formula>"패배"</formula>
    </cfRule>
  </conditionalFormatting>
  <conditionalFormatting sqref="W41">
    <cfRule type="cellIs" dxfId="465" priority="213" operator="equal">
      <formula>"아군"</formula>
    </cfRule>
    <cfRule type="cellIs" dxfId="464" priority="214" operator="equal">
      <formula>"적군"</formula>
    </cfRule>
    <cfRule type="cellIs" dxfId="463" priority="215" operator="equal">
      <formula>"승리"</formula>
    </cfRule>
    <cfRule type="cellIs" dxfId="462" priority="216" operator="equal">
      <formula>"패배"</formula>
    </cfRule>
  </conditionalFormatting>
  <conditionalFormatting sqref="U42">
    <cfRule type="cellIs" dxfId="461" priority="209" operator="equal">
      <formula>"아군"</formula>
    </cfRule>
    <cfRule type="cellIs" dxfId="460" priority="210" operator="equal">
      <formula>"적군"</formula>
    </cfRule>
    <cfRule type="cellIs" dxfId="459" priority="211" operator="equal">
      <formula>"승리"</formula>
    </cfRule>
    <cfRule type="cellIs" dxfId="458" priority="212" operator="equal">
      <formula>"패배"</formula>
    </cfRule>
  </conditionalFormatting>
  <conditionalFormatting sqref="V39">
    <cfRule type="cellIs" dxfId="457" priority="207" operator="equal">
      <formula>"승"</formula>
    </cfRule>
    <cfRule type="cellIs" dxfId="456" priority="208" operator="equal">
      <formula>"패"</formula>
    </cfRule>
  </conditionalFormatting>
  <conditionalFormatting sqref="V39">
    <cfRule type="cellIs" dxfId="455" priority="205" operator="equal">
      <formula>"승"</formula>
    </cfRule>
    <cfRule type="cellIs" dxfId="454" priority="206" operator="equal">
      <formula>"패"</formula>
    </cfRule>
  </conditionalFormatting>
  <conditionalFormatting sqref="AA13">
    <cfRule type="cellIs" dxfId="453" priority="201" operator="equal">
      <formula>"아군"</formula>
    </cfRule>
    <cfRule type="cellIs" dxfId="452" priority="202" operator="equal">
      <formula>"적군"</formula>
    </cfRule>
    <cfRule type="cellIs" dxfId="451" priority="203" operator="equal">
      <formula>"승리"</formula>
    </cfRule>
    <cfRule type="cellIs" dxfId="450" priority="204" operator="equal">
      <formula>"패배"</formula>
    </cfRule>
  </conditionalFormatting>
  <conditionalFormatting sqref="AB13">
    <cfRule type="cellIs" dxfId="449" priority="199" operator="equal">
      <formula>"승"</formula>
    </cfRule>
    <cfRule type="cellIs" dxfId="448" priority="200" operator="equal">
      <formula>"패"</formula>
    </cfRule>
  </conditionalFormatting>
  <conditionalFormatting sqref="AA7:AA12">
    <cfRule type="cellIs" dxfId="447" priority="195" operator="equal">
      <formula>"아군"</formula>
    </cfRule>
    <cfRule type="cellIs" dxfId="446" priority="196" operator="equal">
      <formula>"적군"</formula>
    </cfRule>
    <cfRule type="cellIs" dxfId="445" priority="197" operator="equal">
      <formula>"승리"</formula>
    </cfRule>
    <cfRule type="cellIs" dxfId="444" priority="198" operator="equal">
      <formula>"패배"</formula>
    </cfRule>
  </conditionalFormatting>
  <conditionalFormatting sqref="AB7:AB12">
    <cfRule type="cellIs" dxfId="443" priority="193" operator="equal">
      <formula>"승"</formula>
    </cfRule>
    <cfRule type="cellIs" dxfId="442" priority="194" operator="equal">
      <formula>"패"</formula>
    </cfRule>
  </conditionalFormatting>
  <conditionalFormatting sqref="AA13">
    <cfRule type="cellIs" dxfId="441" priority="189" operator="equal">
      <formula>"아군"</formula>
    </cfRule>
    <cfRule type="cellIs" dxfId="440" priority="190" operator="equal">
      <formula>"적군"</formula>
    </cfRule>
    <cfRule type="cellIs" dxfId="439" priority="191" operator="equal">
      <formula>"승리"</formula>
    </cfRule>
    <cfRule type="cellIs" dxfId="438" priority="192" operator="equal">
      <formula>"패배"</formula>
    </cfRule>
  </conditionalFormatting>
  <conditionalFormatting sqref="AC15">
    <cfRule type="cellIs" dxfId="437" priority="175" operator="equal">
      <formula>"아군"</formula>
    </cfRule>
    <cfRule type="cellIs" dxfId="436" priority="176" operator="equal">
      <formula>"적군"</formula>
    </cfRule>
    <cfRule type="cellIs" dxfId="435" priority="177" operator="equal">
      <formula>"승리"</formula>
    </cfRule>
    <cfRule type="cellIs" dxfId="434" priority="178" operator="equal">
      <formula>"패배"</formula>
    </cfRule>
  </conditionalFormatting>
  <conditionalFormatting sqref="AB13">
    <cfRule type="cellIs" dxfId="433" priority="169" operator="equal">
      <formula>"승"</formula>
    </cfRule>
    <cfRule type="cellIs" dxfId="432" priority="170" operator="equal">
      <formula>"패"</formula>
    </cfRule>
  </conditionalFormatting>
  <conditionalFormatting sqref="AB13">
    <cfRule type="cellIs" dxfId="431" priority="167" operator="equal">
      <formula>"승"</formula>
    </cfRule>
    <cfRule type="cellIs" dxfId="430" priority="168" operator="equal">
      <formula>"패"</formula>
    </cfRule>
  </conditionalFormatting>
  <conditionalFormatting sqref="AA14:AA15">
    <cfRule type="cellIs" dxfId="429" priority="163" operator="equal">
      <formula>"아군"</formula>
    </cfRule>
    <cfRule type="cellIs" dxfId="428" priority="164" operator="equal">
      <formula>"적군"</formula>
    </cfRule>
    <cfRule type="cellIs" dxfId="427" priority="165" operator="equal">
      <formula>"승리"</formula>
    </cfRule>
    <cfRule type="cellIs" dxfId="426" priority="166" operator="equal">
      <formula>"패배"</formula>
    </cfRule>
  </conditionalFormatting>
  <conditionalFormatting sqref="AB14:AB15">
    <cfRule type="cellIs" dxfId="425" priority="161" operator="equal">
      <formula>"승"</formula>
    </cfRule>
    <cfRule type="cellIs" dxfId="424" priority="162" operator="equal">
      <formula>"패"</formula>
    </cfRule>
  </conditionalFormatting>
  <conditionalFormatting sqref="AA22">
    <cfRule type="cellIs" dxfId="423" priority="157" operator="equal">
      <formula>"아군"</formula>
    </cfRule>
    <cfRule type="cellIs" dxfId="422" priority="158" operator="equal">
      <formula>"적군"</formula>
    </cfRule>
    <cfRule type="cellIs" dxfId="421" priority="159" operator="equal">
      <formula>"승리"</formula>
    </cfRule>
    <cfRule type="cellIs" dxfId="420" priority="160" operator="equal">
      <formula>"패배"</formula>
    </cfRule>
  </conditionalFormatting>
  <conditionalFormatting sqref="AB22">
    <cfRule type="cellIs" dxfId="419" priority="155" operator="equal">
      <formula>"승"</formula>
    </cfRule>
    <cfRule type="cellIs" dxfId="418" priority="156" operator="equal">
      <formula>"패"</formula>
    </cfRule>
  </conditionalFormatting>
  <conditionalFormatting sqref="AA16:AA21">
    <cfRule type="cellIs" dxfId="417" priority="151" operator="equal">
      <formula>"아군"</formula>
    </cfRule>
    <cfRule type="cellIs" dxfId="416" priority="152" operator="equal">
      <formula>"적군"</formula>
    </cfRule>
    <cfRule type="cellIs" dxfId="415" priority="153" operator="equal">
      <formula>"승리"</formula>
    </cfRule>
    <cfRule type="cellIs" dxfId="414" priority="154" operator="equal">
      <formula>"패배"</formula>
    </cfRule>
  </conditionalFormatting>
  <conditionalFormatting sqref="AB16:AB21">
    <cfRule type="cellIs" dxfId="413" priority="149" operator="equal">
      <formula>"승"</formula>
    </cfRule>
    <cfRule type="cellIs" dxfId="412" priority="150" operator="equal">
      <formula>"패"</formula>
    </cfRule>
  </conditionalFormatting>
  <conditionalFormatting sqref="AA22">
    <cfRule type="cellIs" dxfId="411" priority="145" operator="equal">
      <formula>"아군"</formula>
    </cfRule>
    <cfRule type="cellIs" dxfId="410" priority="146" operator="equal">
      <formula>"적군"</formula>
    </cfRule>
    <cfRule type="cellIs" dxfId="409" priority="147" operator="equal">
      <formula>"승리"</formula>
    </cfRule>
    <cfRule type="cellIs" dxfId="408" priority="148" operator="equal">
      <formula>"패배"</formula>
    </cfRule>
  </conditionalFormatting>
  <conditionalFormatting sqref="AC27">
    <cfRule type="cellIs" dxfId="407" priority="131" operator="equal">
      <formula>"아군"</formula>
    </cfRule>
    <cfRule type="cellIs" dxfId="406" priority="132" operator="equal">
      <formula>"적군"</formula>
    </cfRule>
    <cfRule type="cellIs" dxfId="405" priority="133" operator="equal">
      <formula>"승리"</formula>
    </cfRule>
    <cfRule type="cellIs" dxfId="404" priority="134" operator="equal">
      <formula>"패배"</formula>
    </cfRule>
  </conditionalFormatting>
  <conditionalFormatting sqref="AB22">
    <cfRule type="cellIs" dxfId="403" priority="125" operator="equal">
      <formula>"승"</formula>
    </cfRule>
    <cfRule type="cellIs" dxfId="402" priority="126" operator="equal">
      <formula>"패"</formula>
    </cfRule>
  </conditionalFormatting>
  <conditionalFormatting sqref="AB22">
    <cfRule type="cellIs" dxfId="401" priority="123" operator="equal">
      <formula>"승"</formula>
    </cfRule>
    <cfRule type="cellIs" dxfId="400" priority="124" operator="equal">
      <formula>"패"</formula>
    </cfRule>
  </conditionalFormatting>
  <conditionalFormatting sqref="C29">
    <cfRule type="cellIs" dxfId="399" priority="115" operator="equal">
      <formula>"아군"</formula>
    </cfRule>
    <cfRule type="cellIs" dxfId="398" priority="116" operator="equal">
      <formula>"적군"</formula>
    </cfRule>
    <cfRule type="cellIs" dxfId="397" priority="117" operator="equal">
      <formula>"승리"</formula>
    </cfRule>
    <cfRule type="cellIs" dxfId="396" priority="118" operator="equal">
      <formula>"패배"</formula>
    </cfRule>
  </conditionalFormatting>
  <conditionalFormatting sqref="J24:J26">
    <cfRule type="cellIs" dxfId="395" priority="107" operator="equal">
      <formula>"승"</formula>
    </cfRule>
    <cfRule type="cellIs" dxfId="394" priority="108" operator="equal">
      <formula>"패"</formula>
    </cfRule>
  </conditionalFormatting>
  <conditionalFormatting sqref="O18">
    <cfRule type="cellIs" dxfId="393" priority="69" operator="equal">
      <formula>"아군"</formula>
    </cfRule>
    <cfRule type="cellIs" dxfId="392" priority="70" operator="equal">
      <formula>"적군"</formula>
    </cfRule>
    <cfRule type="cellIs" dxfId="391" priority="71" operator="equal">
      <formula>"승리"</formula>
    </cfRule>
    <cfRule type="cellIs" dxfId="390" priority="72" operator="equal">
      <formula>"패배"</formula>
    </cfRule>
  </conditionalFormatting>
  <conditionalFormatting sqref="AA23:AA24">
    <cfRule type="cellIs" dxfId="389" priority="65" operator="equal">
      <formula>"아군"</formula>
    </cfRule>
    <cfRule type="cellIs" dxfId="388" priority="66" operator="equal">
      <formula>"적군"</formula>
    </cfRule>
    <cfRule type="cellIs" dxfId="387" priority="67" operator="equal">
      <formula>"승리"</formula>
    </cfRule>
    <cfRule type="cellIs" dxfId="386" priority="68" operator="equal">
      <formula>"패배"</formula>
    </cfRule>
  </conditionalFormatting>
  <conditionalFormatting sqref="AB23:AB24">
    <cfRule type="cellIs" dxfId="385" priority="63" operator="equal">
      <formula>"승"</formula>
    </cfRule>
    <cfRule type="cellIs" dxfId="384" priority="64" operator="equal">
      <formula>"패"</formula>
    </cfRule>
  </conditionalFormatting>
  <conditionalFormatting sqref="AA25:AA29">
    <cfRule type="cellIs" dxfId="383" priority="53" operator="equal">
      <formula>"아군"</formula>
    </cfRule>
    <cfRule type="cellIs" dxfId="382" priority="54" operator="equal">
      <formula>"적군"</formula>
    </cfRule>
    <cfRule type="cellIs" dxfId="381" priority="55" operator="equal">
      <formula>"승리"</formula>
    </cfRule>
    <cfRule type="cellIs" dxfId="380" priority="56" operator="equal">
      <formula>"패배"</formula>
    </cfRule>
  </conditionalFormatting>
  <conditionalFormatting sqref="AB25:AB29">
    <cfRule type="cellIs" dxfId="379" priority="51" operator="equal">
      <formula>"승"</formula>
    </cfRule>
    <cfRule type="cellIs" dxfId="378" priority="52" operator="equal">
      <formula>"패"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B701F-C0EE-4996-BE1E-33F22D1A0369}">
  <dimension ref="A1:AD22"/>
  <sheetViews>
    <sheetView tabSelected="1" workbookViewId="0">
      <selection activeCell="O19" sqref="O19"/>
    </sheetView>
  </sheetViews>
  <sheetFormatPr defaultRowHeight="16.5" x14ac:dyDescent="0.3"/>
  <cols>
    <col min="1" max="20" width="9" style="6"/>
    <col min="21" max="21" width="9.5" style="6" bestFit="1" customWidth="1"/>
    <col min="22" max="16384" width="9" style="6"/>
  </cols>
  <sheetData>
    <row r="1" spans="1:30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4"/>
    </row>
    <row r="2" spans="1:30" x14ac:dyDescent="0.3">
      <c r="A2" s="5" t="s">
        <v>1</v>
      </c>
      <c r="AD2" s="7"/>
    </row>
    <row r="3" spans="1:30" x14ac:dyDescent="0.3">
      <c r="A3" s="8"/>
      <c r="AD3" s="7"/>
    </row>
    <row r="4" spans="1:30" x14ac:dyDescent="0.3">
      <c r="A4" s="8" t="s">
        <v>27</v>
      </c>
      <c r="B4" s="6" t="s">
        <v>17</v>
      </c>
      <c r="G4" s="6" t="s">
        <v>28</v>
      </c>
      <c r="H4" s="6" t="s">
        <v>13</v>
      </c>
      <c r="M4" s="6" t="s">
        <v>29</v>
      </c>
      <c r="N4" s="6" t="s">
        <v>17</v>
      </c>
      <c r="S4" s="6" t="s">
        <v>30</v>
      </c>
      <c r="T4" s="6" t="s">
        <v>13</v>
      </c>
      <c r="Y4" s="6" t="s">
        <v>31</v>
      </c>
      <c r="Z4" s="6" t="s">
        <v>17</v>
      </c>
      <c r="AD4" s="7"/>
    </row>
    <row r="5" spans="1:30" x14ac:dyDescent="0.3">
      <c r="A5" s="20" t="s">
        <v>2</v>
      </c>
      <c r="B5" s="9" t="s">
        <v>22</v>
      </c>
      <c r="C5" s="6" t="s">
        <v>5</v>
      </c>
      <c r="G5" s="9" t="s">
        <v>23</v>
      </c>
      <c r="H5" s="9" t="s">
        <v>16</v>
      </c>
      <c r="M5" s="9" t="s">
        <v>24</v>
      </c>
      <c r="N5" s="9" t="s">
        <v>16</v>
      </c>
      <c r="S5" s="9" t="s">
        <v>18</v>
      </c>
      <c r="T5" s="9" t="s">
        <v>14</v>
      </c>
      <c r="Y5" s="9" t="s">
        <v>19</v>
      </c>
      <c r="Z5" s="9" t="s">
        <v>20</v>
      </c>
      <c r="AA5" s="6" t="s">
        <v>3</v>
      </c>
      <c r="AD5" s="7"/>
    </row>
    <row r="6" spans="1:30" x14ac:dyDescent="0.3">
      <c r="A6" s="8" t="s">
        <v>6</v>
      </c>
      <c r="C6" s="13">
        <f>SUM('청두 헌터즈'!B7:B12)/'청두 헌터즈'!A12</f>
        <v>18.71</v>
      </c>
      <c r="D6" s="13">
        <f>SUM('청두 헌터즈'!B7:B12)</f>
        <v>112.26</v>
      </c>
      <c r="G6" s="6" t="s">
        <v>6</v>
      </c>
      <c r="I6" s="13">
        <f>SUM('청두 헌터즈'!H7:H16)/'청두 헌터즈'!G16</f>
        <v>10.619</v>
      </c>
      <c r="J6" s="13">
        <f>SUM('청두 헌터즈'!H7:H16)</f>
        <v>106.19</v>
      </c>
      <c r="M6" s="6" t="s">
        <v>6</v>
      </c>
      <c r="O6" s="13">
        <f>SUM('청두 헌터즈'!N7:N16)/'청두 헌터즈'!M16</f>
        <v>11.765000000000001</v>
      </c>
      <c r="P6" s="13">
        <f>SUM('청두 헌터즈'!N7:N16)</f>
        <v>117.65</v>
      </c>
      <c r="S6" s="6" t="s">
        <v>6</v>
      </c>
      <c r="U6" s="13">
        <f>SUM('청두 헌터즈'!T7:T17)/'청두 헌터즈'!S17</f>
        <v>18.751818181818187</v>
      </c>
      <c r="V6" s="13">
        <f>SUM('청두 헌터즈'!T7:T17)</f>
        <v>206.27000000000007</v>
      </c>
      <c r="Y6" s="6" t="s">
        <v>6</v>
      </c>
      <c r="AA6" s="13">
        <f>SUM('청두 헌터즈'!Z7:Z12)/'청두 헌터즈'!Y12</f>
        <v>8.58</v>
      </c>
      <c r="AB6" s="13">
        <f>SUM('청두 헌터즈'!Z7:Z12)</f>
        <v>51.480000000000004</v>
      </c>
      <c r="AD6" s="7"/>
    </row>
    <row r="7" spans="1:30" x14ac:dyDescent="0.3">
      <c r="A7" s="8" t="s">
        <v>10</v>
      </c>
      <c r="B7" s="14" t="s">
        <v>11</v>
      </c>
      <c r="C7" s="15">
        <f>COUNTIF('청두 헌터즈'!C7:C12,"아군")</f>
        <v>5</v>
      </c>
      <c r="D7" s="14" t="s">
        <v>12</v>
      </c>
      <c r="E7" s="15">
        <f>COUNTIF('청두 헌터즈'!C7:C12,"적군")</f>
        <v>1</v>
      </c>
      <c r="G7" s="6" t="s">
        <v>10</v>
      </c>
      <c r="H7" s="14" t="s">
        <v>11</v>
      </c>
      <c r="I7" s="15">
        <f>COUNTIF('청두 헌터즈'!I7:I16,"아군")</f>
        <v>4</v>
      </c>
      <c r="J7" s="14" t="s">
        <v>12</v>
      </c>
      <c r="K7" s="15">
        <f>COUNTIF('청두 헌터즈'!I7:I16,"적군")</f>
        <v>6</v>
      </c>
      <c r="M7" s="6" t="s">
        <v>10</v>
      </c>
      <c r="N7" s="14" t="s">
        <v>11</v>
      </c>
      <c r="O7" s="15">
        <f>COUNTIF('청두 헌터즈'!O7:O16,"아군")</f>
        <v>8</v>
      </c>
      <c r="P7" s="14" t="s">
        <v>12</v>
      </c>
      <c r="Q7" s="15">
        <f>COUNTIF('청두 헌터즈'!O7:O16,"적군")</f>
        <v>2</v>
      </c>
      <c r="S7" s="6" t="s">
        <v>10</v>
      </c>
      <c r="T7" s="14" t="s">
        <v>11</v>
      </c>
      <c r="U7" s="15">
        <f>COUNTIF('청두 헌터즈'!U7:U17,"아군")</f>
        <v>7</v>
      </c>
      <c r="V7" s="14" t="s">
        <v>12</v>
      </c>
      <c r="W7" s="15">
        <f>COUNTIF('청두 헌터즈'!U7:U17,"적군")</f>
        <v>4</v>
      </c>
      <c r="Y7" s="6" t="s">
        <v>10</v>
      </c>
      <c r="Z7" s="14" t="s">
        <v>11</v>
      </c>
      <c r="AA7" s="15">
        <f>COUNTIF('청두 헌터즈'!AA7:AA12,"아군")</f>
        <v>2</v>
      </c>
      <c r="AB7" s="14" t="s">
        <v>12</v>
      </c>
      <c r="AC7" s="15">
        <f>COUNTIF('청두 헌터즈'!AA7:AA12,"적군")</f>
        <v>4</v>
      </c>
      <c r="AD7" s="7"/>
    </row>
    <row r="8" spans="1:30" x14ac:dyDescent="0.3">
      <c r="A8" s="8" t="s">
        <v>7</v>
      </c>
      <c r="B8" s="16" t="s">
        <v>5</v>
      </c>
      <c r="C8" s="15">
        <f>COUNTIF('청두 헌터즈'!D7:D12,"승")</f>
        <v>4</v>
      </c>
      <c r="D8" s="16" t="s">
        <v>3</v>
      </c>
      <c r="E8" s="15">
        <f>COUNTIF('청두 헌터즈'!D7:D12,"패")</f>
        <v>1</v>
      </c>
      <c r="G8" s="6" t="s">
        <v>7</v>
      </c>
      <c r="H8" s="16" t="s">
        <v>5</v>
      </c>
      <c r="I8" s="15">
        <f>COUNTIF('청두 헌터즈'!J7:J16,"승")</f>
        <v>3</v>
      </c>
      <c r="J8" s="16" t="s">
        <v>3</v>
      </c>
      <c r="K8" s="15">
        <f>COUNTIF('청두 헌터즈'!J7:J16,"패")</f>
        <v>5</v>
      </c>
      <c r="M8" s="6" t="s">
        <v>7</v>
      </c>
      <c r="N8" s="16" t="s">
        <v>5</v>
      </c>
      <c r="O8" s="15">
        <f>COUNTIF('청두 헌터즈'!P7:P16,"승")</f>
        <v>5</v>
      </c>
      <c r="P8" s="16" t="s">
        <v>3</v>
      </c>
      <c r="Q8" s="15">
        <f>COUNTIF('청두 헌터즈'!P7:P16,"패")</f>
        <v>5</v>
      </c>
      <c r="S8" s="6" t="s">
        <v>7</v>
      </c>
      <c r="T8" s="16" t="s">
        <v>5</v>
      </c>
      <c r="U8" s="15">
        <f>COUNTIF('청두 헌터즈'!V7:V17,"승")</f>
        <v>4</v>
      </c>
      <c r="V8" s="16" t="s">
        <v>3</v>
      </c>
      <c r="W8" s="15">
        <f>COUNTIF('청두 헌터즈'!V7:V17,"패")</f>
        <v>2</v>
      </c>
      <c r="Y8" s="6" t="s">
        <v>7</v>
      </c>
      <c r="Z8" s="16" t="s">
        <v>5</v>
      </c>
      <c r="AA8" s="15">
        <f>COUNTIF('청두 헌터즈'!AB7:AB12,"승")</f>
        <v>3</v>
      </c>
      <c r="AB8" s="16" t="s">
        <v>3</v>
      </c>
      <c r="AC8" s="15">
        <f>COUNTIF('청두 헌터즈'!AB7:AB12,"패")</f>
        <v>3</v>
      </c>
      <c r="AD8" s="7"/>
    </row>
    <row r="9" spans="1:30" x14ac:dyDescent="0.3">
      <c r="A9" s="8"/>
      <c r="B9" s="14" t="s">
        <v>15</v>
      </c>
      <c r="C9" s="15">
        <f>COUNTIF('청두 헌터즈'!D7:D12,"무")</f>
        <v>1</v>
      </c>
      <c r="H9" s="14" t="s">
        <v>15</v>
      </c>
      <c r="I9" s="15">
        <f>COUNTIF('청두 헌터즈'!J7:J16,"무")</f>
        <v>2</v>
      </c>
      <c r="N9" s="14" t="s">
        <v>15</v>
      </c>
      <c r="O9" s="15">
        <f>COUNTIF('청두 헌터즈'!P7:P16,"무")</f>
        <v>0</v>
      </c>
      <c r="T9" s="14" t="s">
        <v>15</v>
      </c>
      <c r="U9" s="15">
        <f>COUNTIF('청두 헌터즈'!V7:V17,"무")</f>
        <v>5</v>
      </c>
      <c r="Z9" s="14" t="s">
        <v>15</v>
      </c>
      <c r="AA9" s="15">
        <f>COUNTIF('청두 헌터즈'!AB7:AB12,"무")</f>
        <v>0</v>
      </c>
      <c r="AD9" s="7"/>
    </row>
    <row r="10" spans="1:30" x14ac:dyDescent="0.3">
      <c r="A10" s="8"/>
      <c r="AD10" s="7"/>
    </row>
    <row r="11" spans="1:30" x14ac:dyDescent="0.3">
      <c r="A11" s="20" t="s">
        <v>2</v>
      </c>
      <c r="B11" s="9" t="s">
        <v>8</v>
      </c>
      <c r="C11" s="6" t="s">
        <v>5</v>
      </c>
      <c r="G11" s="9" t="s">
        <v>23</v>
      </c>
      <c r="H11" s="9" t="s">
        <v>14</v>
      </c>
      <c r="M11" s="9" t="s">
        <v>24</v>
      </c>
      <c r="N11" s="9" t="s">
        <v>14</v>
      </c>
      <c r="S11" s="9" t="s">
        <v>18</v>
      </c>
      <c r="T11" s="9" t="s">
        <v>16</v>
      </c>
      <c r="Y11" s="9" t="s">
        <v>19</v>
      </c>
      <c r="Z11" s="9" t="s">
        <v>25</v>
      </c>
      <c r="AA11" s="6" t="s">
        <v>5</v>
      </c>
      <c r="AD11" s="7"/>
    </row>
    <row r="12" spans="1:30" x14ac:dyDescent="0.3">
      <c r="A12" s="8" t="s">
        <v>6</v>
      </c>
      <c r="C12" s="13">
        <f>SUM('청두 헌터즈'!B16:B21)/'청두 헌터즈'!A21</f>
        <v>13.486666666666666</v>
      </c>
      <c r="D12" s="13">
        <f>SUM('청두 헌터즈'!B16:B21)</f>
        <v>80.92</v>
      </c>
      <c r="G12" s="6" t="s">
        <v>6</v>
      </c>
      <c r="I12" s="13">
        <f>SUM('청두 헌터즈'!H20:H22)/'청두 헌터즈'!G22</f>
        <v>31.153333333333332</v>
      </c>
      <c r="J12" s="13">
        <f>SUM('청두 헌터즈'!H20:H22)</f>
        <v>93.46</v>
      </c>
      <c r="M12" s="6" t="s">
        <v>6</v>
      </c>
      <c r="O12" s="13">
        <f>SUM('청두 헌터즈'!N20:N30)/'청두 헌터즈'!M30</f>
        <v>14.973636363636365</v>
      </c>
      <c r="P12" s="13">
        <f>SUM('청두 헌터즈'!N20:N30)</f>
        <v>164.71</v>
      </c>
      <c r="S12" s="6" t="s">
        <v>6</v>
      </c>
      <c r="U12" s="13">
        <f>SUM('청두 헌터즈'!T21:T27)/'청두 헌터즈'!S27</f>
        <v>19.94142857142857</v>
      </c>
      <c r="V12" s="13">
        <f>SUM('청두 헌터즈'!T21:T27)</f>
        <v>139.59</v>
      </c>
      <c r="Y12" s="6" t="s">
        <v>6</v>
      </c>
      <c r="AA12" s="13">
        <f>SUM('청두 헌터즈'!Z16:Z21)/'청두 헌터즈'!Y21</f>
        <v>16.176666666666666</v>
      </c>
      <c r="AB12" s="13">
        <f>SUM('청두 헌터즈'!Z16:Z21)</f>
        <v>97.06</v>
      </c>
      <c r="AD12" s="7"/>
    </row>
    <row r="13" spans="1:30" x14ac:dyDescent="0.3">
      <c r="A13" s="8" t="s">
        <v>10</v>
      </c>
      <c r="B13" s="14" t="s">
        <v>11</v>
      </c>
      <c r="C13" s="15">
        <f>COUNTIF('청두 헌터즈'!C16:C21,"아군")</f>
        <v>6</v>
      </c>
      <c r="D13" s="14" t="s">
        <v>12</v>
      </c>
      <c r="E13" s="15">
        <f>COUNTIF('청두 헌터즈'!C16:C21,"적군")</f>
        <v>0</v>
      </c>
      <c r="G13" s="6" t="s">
        <v>10</v>
      </c>
      <c r="H13" s="14" t="s">
        <v>11</v>
      </c>
      <c r="I13" s="15">
        <f>COUNTIF('청두 헌터즈'!I20:I22,"아군")</f>
        <v>1</v>
      </c>
      <c r="J13" s="14" t="s">
        <v>12</v>
      </c>
      <c r="K13" s="15">
        <f>COUNTIF('청두 헌터즈'!I20:I22,"적군")</f>
        <v>2</v>
      </c>
      <c r="M13" s="6" t="s">
        <v>10</v>
      </c>
      <c r="N13" s="14" t="s">
        <v>11</v>
      </c>
      <c r="O13" s="15">
        <f>COUNTIF('청두 헌터즈'!O20:O30,"아군")</f>
        <v>8</v>
      </c>
      <c r="P13" s="14" t="s">
        <v>12</v>
      </c>
      <c r="Q13" s="15">
        <f>COUNTIF('청두 헌터즈'!O20:O30,"적군")</f>
        <v>3</v>
      </c>
      <c r="S13" s="6" t="s">
        <v>10</v>
      </c>
      <c r="T13" s="14" t="s">
        <v>11</v>
      </c>
      <c r="U13" s="15">
        <f>COUNTIF('청두 헌터즈'!U21:U27,"아군")</f>
        <v>3</v>
      </c>
      <c r="V13" s="14" t="s">
        <v>12</v>
      </c>
      <c r="W13" s="15">
        <f>COUNTIF('청두 헌터즈'!U21:U27,"적군")</f>
        <v>4</v>
      </c>
      <c r="Y13" s="6" t="s">
        <v>10</v>
      </c>
      <c r="Z13" s="14" t="s">
        <v>11</v>
      </c>
      <c r="AA13" s="15">
        <f>COUNTIF('청두 헌터즈'!AA16:AA21,"아군")</f>
        <v>4</v>
      </c>
      <c r="AB13" s="14" t="s">
        <v>12</v>
      </c>
      <c r="AC13" s="15">
        <f>COUNTIF('청두 헌터즈'!AA16:AA21,"적군")</f>
        <v>2</v>
      </c>
      <c r="AD13" s="7"/>
    </row>
    <row r="14" spans="1:30" x14ac:dyDescent="0.3">
      <c r="A14" s="8" t="s">
        <v>7</v>
      </c>
      <c r="B14" s="16" t="s">
        <v>5</v>
      </c>
      <c r="C14" s="15">
        <f>COUNTIF('청두 헌터즈'!D16:D21,"승")</f>
        <v>5</v>
      </c>
      <c r="D14" s="16" t="s">
        <v>3</v>
      </c>
      <c r="E14" s="15">
        <f>COUNTIF('청두 헌터즈'!D16:D21,"패")</f>
        <v>1</v>
      </c>
      <c r="G14" s="6" t="s">
        <v>7</v>
      </c>
      <c r="H14" s="16" t="s">
        <v>5</v>
      </c>
      <c r="I14" s="15">
        <f>COUNTIF('청두 헌터즈'!J20:J22,"승")</f>
        <v>1</v>
      </c>
      <c r="J14" s="16" t="s">
        <v>3</v>
      </c>
      <c r="K14" s="15">
        <f>COUNTIF('청두 헌터즈'!J20:J22,"패")</f>
        <v>2</v>
      </c>
      <c r="M14" s="6" t="s">
        <v>7</v>
      </c>
      <c r="N14" s="16" t="s">
        <v>5</v>
      </c>
      <c r="O14" s="15">
        <f>COUNTIF('청두 헌터즈'!P20:P30,"승")</f>
        <v>6</v>
      </c>
      <c r="P14" s="16" t="s">
        <v>3</v>
      </c>
      <c r="Q14" s="15">
        <f>COUNTIF('청두 헌터즈'!P20:P30,"패")</f>
        <v>2</v>
      </c>
      <c r="S14" s="6" t="s">
        <v>7</v>
      </c>
      <c r="T14" s="16" t="s">
        <v>5</v>
      </c>
      <c r="U14" s="15">
        <f>COUNTIF('청두 헌터즈'!V21:V27,"승")</f>
        <v>1</v>
      </c>
      <c r="V14" s="16" t="s">
        <v>3</v>
      </c>
      <c r="W14" s="15">
        <f>COUNTIF('청두 헌터즈'!V21:V27,"패")</f>
        <v>4</v>
      </c>
      <c r="Y14" s="6" t="s">
        <v>7</v>
      </c>
      <c r="Z14" s="16" t="s">
        <v>5</v>
      </c>
      <c r="AA14" s="15">
        <f>COUNTIF('청두 헌터즈'!AB16:AB21,"승")</f>
        <v>2</v>
      </c>
      <c r="AB14" s="16" t="s">
        <v>3</v>
      </c>
      <c r="AC14" s="15">
        <f>COUNTIF('청두 헌터즈'!AB16:AB21,"패")</f>
        <v>2</v>
      </c>
      <c r="AD14" s="7"/>
    </row>
    <row r="15" spans="1:30" x14ac:dyDescent="0.3">
      <c r="A15" s="8"/>
      <c r="B15" s="14" t="s">
        <v>15</v>
      </c>
      <c r="C15" s="15">
        <f>COUNTIF('청두 헌터즈'!D16:D21,"무")</f>
        <v>0</v>
      </c>
      <c r="H15" s="14" t="s">
        <v>15</v>
      </c>
      <c r="I15" s="15">
        <f>COUNTIF('청두 헌터즈'!J20:J22,"무")</f>
        <v>0</v>
      </c>
      <c r="N15" s="14" t="s">
        <v>15</v>
      </c>
      <c r="O15" s="15">
        <f>COUNTIF('청두 헌터즈'!P20:P30,"무")</f>
        <v>3</v>
      </c>
      <c r="T15" s="14" t="s">
        <v>15</v>
      </c>
      <c r="U15" s="15">
        <f>COUNTIF('청두 헌터즈'!V21:V27,"무")</f>
        <v>2</v>
      </c>
      <c r="Z15" s="14" t="s">
        <v>15</v>
      </c>
      <c r="AA15" s="15">
        <f>COUNTIF('청두 헌터즈'!AB16:AB21,"무")</f>
        <v>2</v>
      </c>
      <c r="AD15" s="7"/>
    </row>
    <row r="16" spans="1:30" x14ac:dyDescent="0.3">
      <c r="A16" s="8"/>
      <c r="AD16" s="7"/>
    </row>
    <row r="17" spans="1:30" x14ac:dyDescent="0.3">
      <c r="A17" s="8"/>
      <c r="G17" s="9" t="s">
        <v>23</v>
      </c>
      <c r="H17" s="9" t="s">
        <v>14</v>
      </c>
      <c r="Y17" s="9" t="s">
        <v>19</v>
      </c>
      <c r="Z17" s="9" t="s">
        <v>21</v>
      </c>
      <c r="AA17" s="6" t="s">
        <v>5</v>
      </c>
      <c r="AD17" s="7"/>
    </row>
    <row r="18" spans="1:30" x14ac:dyDescent="0.3">
      <c r="A18" s="8"/>
      <c r="G18" s="6" t="s">
        <v>6</v>
      </c>
      <c r="I18" s="13">
        <f>SUM('청두 헌터즈'!H26)/'청두 헌터즈'!G26</f>
        <v>15.66</v>
      </c>
      <c r="J18" s="13">
        <f>SUM('청두 헌터즈'!H26)</f>
        <v>15.66</v>
      </c>
      <c r="Y18" s="6" t="s">
        <v>6</v>
      </c>
      <c r="AA18" s="13">
        <f>SUM('청두 헌터즈'!Z25:Z29)/'청두 헌터즈'!Y29</f>
        <v>19.474</v>
      </c>
      <c r="AB18" s="13">
        <f>SUM('청두 헌터즈'!Z25:Z29)</f>
        <v>97.37</v>
      </c>
      <c r="AD18" s="7"/>
    </row>
    <row r="19" spans="1:30" x14ac:dyDescent="0.3">
      <c r="A19" s="8"/>
      <c r="G19" s="6" t="s">
        <v>10</v>
      </c>
      <c r="H19" s="14" t="s">
        <v>11</v>
      </c>
      <c r="I19" s="15">
        <f>COUNTIF('청두 헌터즈'!I26,"아군")</f>
        <v>0</v>
      </c>
      <c r="J19" s="14" t="s">
        <v>12</v>
      </c>
      <c r="K19" s="15">
        <f>COUNTIF('청두 헌터즈'!I26,"적군")</f>
        <v>1</v>
      </c>
      <c r="Y19" s="6" t="s">
        <v>10</v>
      </c>
      <c r="Z19" s="14" t="s">
        <v>11</v>
      </c>
      <c r="AA19" s="15">
        <f>COUNTIF('청두 헌터즈'!AA25:AA29,"아군")</f>
        <v>5</v>
      </c>
      <c r="AB19" s="14" t="s">
        <v>12</v>
      </c>
      <c r="AC19" s="15">
        <f>COUNTIF('청두 헌터즈'!AA25:AA29,"적군")</f>
        <v>0</v>
      </c>
      <c r="AD19" s="7"/>
    </row>
    <row r="20" spans="1:30" x14ac:dyDescent="0.3">
      <c r="A20" s="8"/>
      <c r="G20" s="6" t="s">
        <v>7</v>
      </c>
      <c r="H20" s="16" t="s">
        <v>5</v>
      </c>
      <c r="I20" s="15">
        <f>COUNTIF('청두 헌터즈'!J26,"승")</f>
        <v>0</v>
      </c>
      <c r="J20" s="16" t="s">
        <v>3</v>
      </c>
      <c r="K20" s="15">
        <f>COUNTIF('청두 헌터즈'!J26,"패")</f>
        <v>1</v>
      </c>
      <c r="Y20" s="6" t="s">
        <v>7</v>
      </c>
      <c r="Z20" s="16" t="s">
        <v>5</v>
      </c>
      <c r="AA20" s="15">
        <f>COUNTIF('청두 헌터즈'!AB25:AB29,"승")</f>
        <v>4</v>
      </c>
      <c r="AB20" s="16" t="s">
        <v>3</v>
      </c>
      <c r="AC20" s="15">
        <f>COUNTIF('청두 헌터즈'!AB25:AB29,"패")</f>
        <v>1</v>
      </c>
      <c r="AD20" s="7"/>
    </row>
    <row r="21" spans="1:30" x14ac:dyDescent="0.3">
      <c r="A21" s="8"/>
      <c r="H21" s="14" t="s">
        <v>15</v>
      </c>
      <c r="I21" s="15">
        <f>COUNTIF('청두 헌터즈'!J26,"무")</f>
        <v>0</v>
      </c>
      <c r="Z21" s="14" t="s">
        <v>15</v>
      </c>
      <c r="AA21" s="15">
        <f>COUNTIF('청두 헌터즈'!AB25:AB29,"무")</f>
        <v>0</v>
      </c>
      <c r="AD21" s="7"/>
    </row>
    <row r="22" spans="1:30" ht="17.25" thickBot="1" x14ac:dyDescent="0.35">
      <c r="A22" s="17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9"/>
    </row>
  </sheetData>
  <phoneticPr fontId="1" type="noConversion"/>
  <conditionalFormatting sqref="B4:B5">
    <cfRule type="cellIs" dxfId="377" priority="375" operator="equal">
      <formula>"아군"</formula>
    </cfRule>
    <cfRule type="cellIs" dxfId="376" priority="376" operator="equal">
      <formula>"적군"</formula>
    </cfRule>
    <cfRule type="cellIs" dxfId="375" priority="377" operator="equal">
      <formula>"승리"</formula>
    </cfRule>
    <cfRule type="cellIs" dxfId="374" priority="378" operator="equal">
      <formula>"패배"</formula>
    </cfRule>
  </conditionalFormatting>
  <conditionalFormatting sqref="C4:C5">
    <cfRule type="cellIs" dxfId="373" priority="373" operator="equal">
      <formula>"승"</formula>
    </cfRule>
    <cfRule type="cellIs" dxfId="372" priority="374" operator="equal">
      <formula>"패"</formula>
    </cfRule>
  </conditionalFormatting>
  <conditionalFormatting sqref="C6:C8">
    <cfRule type="cellIs" dxfId="371" priority="369" operator="equal">
      <formula>"아군"</formula>
    </cfRule>
    <cfRule type="cellIs" dxfId="370" priority="370" operator="equal">
      <formula>"적군"</formula>
    </cfRule>
    <cfRule type="cellIs" dxfId="369" priority="371" operator="equal">
      <formula>"승리"</formula>
    </cfRule>
    <cfRule type="cellIs" dxfId="368" priority="372" operator="equal">
      <formula>"패배"</formula>
    </cfRule>
  </conditionalFormatting>
  <conditionalFormatting sqref="D7 D9">
    <cfRule type="cellIs" dxfId="367" priority="367" operator="equal">
      <formula>"승"</formula>
    </cfRule>
    <cfRule type="cellIs" dxfId="366" priority="368" operator="equal">
      <formula>"패"</formula>
    </cfRule>
  </conditionalFormatting>
  <conditionalFormatting sqref="D8">
    <cfRule type="cellIs" dxfId="365" priority="363" operator="equal">
      <formula>"아군"</formula>
    </cfRule>
    <cfRule type="cellIs" dxfId="364" priority="364" operator="equal">
      <formula>"적군"</formula>
    </cfRule>
    <cfRule type="cellIs" dxfId="363" priority="365" operator="equal">
      <formula>"승리"</formula>
    </cfRule>
    <cfRule type="cellIs" dxfId="362" priority="366" operator="equal">
      <formula>"패배"</formula>
    </cfRule>
  </conditionalFormatting>
  <conditionalFormatting sqref="E8">
    <cfRule type="cellIs" dxfId="361" priority="359" operator="equal">
      <formula>"아군"</formula>
    </cfRule>
    <cfRule type="cellIs" dxfId="360" priority="360" operator="equal">
      <formula>"적군"</formula>
    </cfRule>
    <cfRule type="cellIs" dxfId="359" priority="361" operator="equal">
      <formula>"승리"</formula>
    </cfRule>
    <cfRule type="cellIs" dxfId="358" priority="362" operator="equal">
      <formula>"패배"</formula>
    </cfRule>
  </conditionalFormatting>
  <conditionalFormatting sqref="D6">
    <cfRule type="cellIs" dxfId="357" priority="357" operator="equal">
      <formula>"승"</formula>
    </cfRule>
    <cfRule type="cellIs" dxfId="356" priority="358" operator="equal">
      <formula>"패"</formula>
    </cfRule>
  </conditionalFormatting>
  <conditionalFormatting sqref="D6">
    <cfRule type="cellIs" dxfId="355" priority="355" operator="equal">
      <formula>"승"</formula>
    </cfRule>
    <cfRule type="cellIs" dxfId="354" priority="356" operator="equal">
      <formula>"패"</formula>
    </cfRule>
  </conditionalFormatting>
  <conditionalFormatting sqref="C9">
    <cfRule type="cellIs" dxfId="353" priority="351" operator="equal">
      <formula>"아군"</formula>
    </cfRule>
    <cfRule type="cellIs" dxfId="352" priority="352" operator="equal">
      <formula>"적군"</formula>
    </cfRule>
    <cfRule type="cellIs" dxfId="351" priority="353" operator="equal">
      <formula>"승리"</formula>
    </cfRule>
    <cfRule type="cellIs" dxfId="350" priority="354" operator="equal">
      <formula>"패배"</formula>
    </cfRule>
  </conditionalFormatting>
  <conditionalFormatting sqref="B11">
    <cfRule type="cellIs" dxfId="349" priority="347" operator="equal">
      <formula>"아군"</formula>
    </cfRule>
    <cfRule type="cellIs" dxfId="348" priority="348" operator="equal">
      <formula>"적군"</formula>
    </cfRule>
    <cfRule type="cellIs" dxfId="347" priority="349" operator="equal">
      <formula>"승리"</formula>
    </cfRule>
    <cfRule type="cellIs" dxfId="346" priority="350" operator="equal">
      <formula>"패배"</formula>
    </cfRule>
  </conditionalFormatting>
  <conditionalFormatting sqref="C11">
    <cfRule type="cellIs" dxfId="345" priority="345" operator="equal">
      <formula>"승"</formula>
    </cfRule>
    <cfRule type="cellIs" dxfId="344" priority="346" operator="equal">
      <formula>"패"</formula>
    </cfRule>
  </conditionalFormatting>
  <conditionalFormatting sqref="C12:C14">
    <cfRule type="cellIs" dxfId="343" priority="341" operator="equal">
      <formula>"아군"</formula>
    </cfRule>
    <cfRule type="cellIs" dxfId="342" priority="342" operator="equal">
      <formula>"적군"</formula>
    </cfRule>
    <cfRule type="cellIs" dxfId="341" priority="343" operator="equal">
      <formula>"승리"</formula>
    </cfRule>
    <cfRule type="cellIs" dxfId="340" priority="344" operator="equal">
      <formula>"패배"</formula>
    </cfRule>
  </conditionalFormatting>
  <conditionalFormatting sqref="D13 D15">
    <cfRule type="cellIs" dxfId="339" priority="339" operator="equal">
      <formula>"승"</formula>
    </cfRule>
    <cfRule type="cellIs" dxfId="338" priority="340" operator="equal">
      <formula>"패"</formula>
    </cfRule>
  </conditionalFormatting>
  <conditionalFormatting sqref="D14">
    <cfRule type="cellIs" dxfId="337" priority="335" operator="equal">
      <formula>"아군"</formula>
    </cfRule>
    <cfRule type="cellIs" dxfId="336" priority="336" operator="equal">
      <formula>"적군"</formula>
    </cfRule>
    <cfRule type="cellIs" dxfId="335" priority="337" operator="equal">
      <formula>"승리"</formula>
    </cfRule>
    <cfRule type="cellIs" dxfId="334" priority="338" operator="equal">
      <formula>"패배"</formula>
    </cfRule>
  </conditionalFormatting>
  <conditionalFormatting sqref="E14">
    <cfRule type="cellIs" dxfId="333" priority="331" operator="equal">
      <formula>"아군"</formula>
    </cfRule>
    <cfRule type="cellIs" dxfId="332" priority="332" operator="equal">
      <formula>"적군"</formula>
    </cfRule>
    <cfRule type="cellIs" dxfId="331" priority="333" operator="equal">
      <formula>"승리"</formula>
    </cfRule>
    <cfRule type="cellIs" dxfId="330" priority="334" operator="equal">
      <formula>"패배"</formula>
    </cfRule>
  </conditionalFormatting>
  <conditionalFormatting sqref="D12">
    <cfRule type="cellIs" dxfId="329" priority="329" operator="equal">
      <formula>"승"</formula>
    </cfRule>
    <cfRule type="cellIs" dxfId="328" priority="330" operator="equal">
      <formula>"패"</formula>
    </cfRule>
  </conditionalFormatting>
  <conditionalFormatting sqref="D12">
    <cfRule type="cellIs" dxfId="327" priority="327" operator="equal">
      <formula>"승"</formula>
    </cfRule>
    <cfRule type="cellIs" dxfId="326" priority="328" operator="equal">
      <formula>"패"</formula>
    </cfRule>
  </conditionalFormatting>
  <conditionalFormatting sqref="C15">
    <cfRule type="cellIs" dxfId="325" priority="323" operator="equal">
      <formula>"아군"</formula>
    </cfRule>
    <cfRule type="cellIs" dxfId="324" priority="324" operator="equal">
      <formula>"적군"</formula>
    </cfRule>
    <cfRule type="cellIs" dxfId="323" priority="325" operator="equal">
      <formula>"승리"</formula>
    </cfRule>
    <cfRule type="cellIs" dxfId="322" priority="326" operator="equal">
      <formula>"패배"</formula>
    </cfRule>
  </conditionalFormatting>
  <conditionalFormatting sqref="H4:H5">
    <cfRule type="cellIs" dxfId="321" priority="319" operator="equal">
      <formula>"아군"</formula>
    </cfRule>
    <cfRule type="cellIs" dxfId="320" priority="320" operator="equal">
      <formula>"적군"</formula>
    </cfRule>
    <cfRule type="cellIs" dxfId="319" priority="321" operator="equal">
      <formula>"승리"</formula>
    </cfRule>
    <cfRule type="cellIs" dxfId="318" priority="322" operator="equal">
      <formula>"패배"</formula>
    </cfRule>
  </conditionalFormatting>
  <conditionalFormatting sqref="I6:I8">
    <cfRule type="cellIs" dxfId="317" priority="315" operator="equal">
      <formula>"아군"</formula>
    </cfRule>
    <cfRule type="cellIs" dxfId="316" priority="316" operator="equal">
      <formula>"적군"</formula>
    </cfRule>
    <cfRule type="cellIs" dxfId="315" priority="317" operator="equal">
      <formula>"승리"</formula>
    </cfRule>
    <cfRule type="cellIs" dxfId="314" priority="318" operator="equal">
      <formula>"패배"</formula>
    </cfRule>
  </conditionalFormatting>
  <conditionalFormatting sqref="J7 J9">
    <cfRule type="cellIs" dxfId="313" priority="313" operator="equal">
      <formula>"승"</formula>
    </cfRule>
    <cfRule type="cellIs" dxfId="312" priority="314" operator="equal">
      <formula>"패"</formula>
    </cfRule>
  </conditionalFormatting>
  <conditionalFormatting sqref="J8">
    <cfRule type="cellIs" dxfId="311" priority="309" operator="equal">
      <formula>"아군"</formula>
    </cfRule>
    <cfRule type="cellIs" dxfId="310" priority="310" operator="equal">
      <formula>"적군"</formula>
    </cfRule>
    <cfRule type="cellIs" dxfId="309" priority="311" operator="equal">
      <formula>"승리"</formula>
    </cfRule>
    <cfRule type="cellIs" dxfId="308" priority="312" operator="equal">
      <formula>"패배"</formula>
    </cfRule>
  </conditionalFormatting>
  <conditionalFormatting sqref="K8">
    <cfRule type="cellIs" dxfId="307" priority="305" operator="equal">
      <formula>"아군"</formula>
    </cfRule>
    <cfRule type="cellIs" dxfId="306" priority="306" operator="equal">
      <formula>"적군"</formula>
    </cfRule>
    <cfRule type="cellIs" dxfId="305" priority="307" operator="equal">
      <formula>"승리"</formula>
    </cfRule>
    <cfRule type="cellIs" dxfId="304" priority="308" operator="equal">
      <formula>"패배"</formula>
    </cfRule>
  </conditionalFormatting>
  <conditionalFormatting sqref="J6">
    <cfRule type="cellIs" dxfId="303" priority="303" operator="equal">
      <formula>"승"</formula>
    </cfRule>
    <cfRule type="cellIs" dxfId="302" priority="304" operator="equal">
      <formula>"패"</formula>
    </cfRule>
  </conditionalFormatting>
  <conditionalFormatting sqref="J6">
    <cfRule type="cellIs" dxfId="301" priority="301" operator="equal">
      <formula>"승"</formula>
    </cfRule>
    <cfRule type="cellIs" dxfId="300" priority="302" operator="equal">
      <formula>"패"</formula>
    </cfRule>
  </conditionalFormatting>
  <conditionalFormatting sqref="I9">
    <cfRule type="cellIs" dxfId="299" priority="297" operator="equal">
      <formula>"아군"</formula>
    </cfRule>
    <cfRule type="cellIs" dxfId="298" priority="298" operator="equal">
      <formula>"적군"</formula>
    </cfRule>
    <cfRule type="cellIs" dxfId="297" priority="299" operator="equal">
      <formula>"승리"</formula>
    </cfRule>
    <cfRule type="cellIs" dxfId="296" priority="300" operator="equal">
      <formula>"패배"</formula>
    </cfRule>
  </conditionalFormatting>
  <conditionalFormatting sqref="I12:I14">
    <cfRule type="cellIs" dxfId="295" priority="293" operator="equal">
      <formula>"아군"</formula>
    </cfRule>
    <cfRule type="cellIs" dxfId="294" priority="294" operator="equal">
      <formula>"적군"</formula>
    </cfRule>
    <cfRule type="cellIs" dxfId="293" priority="295" operator="equal">
      <formula>"승리"</formula>
    </cfRule>
    <cfRule type="cellIs" dxfId="292" priority="296" operator="equal">
      <formula>"패배"</formula>
    </cfRule>
  </conditionalFormatting>
  <conditionalFormatting sqref="J13 J15">
    <cfRule type="cellIs" dxfId="291" priority="291" operator="equal">
      <formula>"승"</formula>
    </cfRule>
    <cfRule type="cellIs" dxfId="290" priority="292" operator="equal">
      <formula>"패"</formula>
    </cfRule>
  </conditionalFormatting>
  <conditionalFormatting sqref="J14">
    <cfRule type="cellIs" dxfId="289" priority="287" operator="equal">
      <formula>"아군"</formula>
    </cfRule>
    <cfRule type="cellIs" dxfId="288" priority="288" operator="equal">
      <formula>"적군"</formula>
    </cfRule>
    <cfRule type="cellIs" dxfId="287" priority="289" operator="equal">
      <formula>"승리"</formula>
    </cfRule>
    <cfRule type="cellIs" dxfId="286" priority="290" operator="equal">
      <formula>"패배"</formula>
    </cfRule>
  </conditionalFormatting>
  <conditionalFormatting sqref="K14">
    <cfRule type="cellIs" dxfId="285" priority="283" operator="equal">
      <formula>"아군"</formula>
    </cfRule>
    <cfRule type="cellIs" dxfId="284" priority="284" operator="equal">
      <formula>"적군"</formula>
    </cfRule>
    <cfRule type="cellIs" dxfId="283" priority="285" operator="equal">
      <formula>"승리"</formula>
    </cfRule>
    <cfRule type="cellIs" dxfId="282" priority="286" operator="equal">
      <formula>"패배"</formula>
    </cfRule>
  </conditionalFormatting>
  <conditionalFormatting sqref="J12">
    <cfRule type="cellIs" dxfId="281" priority="281" operator="equal">
      <formula>"승"</formula>
    </cfRule>
    <cfRule type="cellIs" dxfId="280" priority="282" operator="equal">
      <formula>"패"</formula>
    </cfRule>
  </conditionalFormatting>
  <conditionalFormatting sqref="J12">
    <cfRule type="cellIs" dxfId="279" priority="279" operator="equal">
      <formula>"승"</formula>
    </cfRule>
    <cfRule type="cellIs" dxfId="278" priority="280" operator="equal">
      <formula>"패"</formula>
    </cfRule>
  </conditionalFormatting>
  <conditionalFormatting sqref="I15">
    <cfRule type="cellIs" dxfId="277" priority="275" operator="equal">
      <formula>"아군"</formula>
    </cfRule>
    <cfRule type="cellIs" dxfId="276" priority="276" operator="equal">
      <formula>"적군"</formula>
    </cfRule>
    <cfRule type="cellIs" dxfId="275" priority="277" operator="equal">
      <formula>"승리"</formula>
    </cfRule>
    <cfRule type="cellIs" dxfId="274" priority="278" operator="equal">
      <formula>"패배"</formula>
    </cfRule>
  </conditionalFormatting>
  <conditionalFormatting sqref="H11">
    <cfRule type="cellIs" dxfId="273" priority="271" operator="equal">
      <formula>"아군"</formula>
    </cfRule>
    <cfRule type="cellIs" dxfId="272" priority="272" operator="equal">
      <formula>"적군"</formula>
    </cfRule>
    <cfRule type="cellIs" dxfId="271" priority="273" operator="equal">
      <formula>"승리"</formula>
    </cfRule>
    <cfRule type="cellIs" dxfId="270" priority="274" operator="equal">
      <formula>"패배"</formula>
    </cfRule>
  </conditionalFormatting>
  <conditionalFormatting sqref="H17">
    <cfRule type="cellIs" dxfId="269" priority="267" operator="equal">
      <formula>"아군"</formula>
    </cfRule>
    <cfRule type="cellIs" dxfId="268" priority="268" operator="equal">
      <formula>"적군"</formula>
    </cfRule>
    <cfRule type="cellIs" dxfId="267" priority="269" operator="equal">
      <formula>"승리"</formula>
    </cfRule>
    <cfRule type="cellIs" dxfId="266" priority="270" operator="equal">
      <formula>"패배"</formula>
    </cfRule>
  </conditionalFormatting>
  <conditionalFormatting sqref="I18:I20">
    <cfRule type="cellIs" dxfId="265" priority="263" operator="equal">
      <formula>"아군"</formula>
    </cfRule>
    <cfRule type="cellIs" dxfId="264" priority="264" operator="equal">
      <formula>"적군"</formula>
    </cfRule>
    <cfRule type="cellIs" dxfId="263" priority="265" operator="equal">
      <formula>"승리"</formula>
    </cfRule>
    <cfRule type="cellIs" dxfId="262" priority="266" operator="equal">
      <formula>"패배"</formula>
    </cfRule>
  </conditionalFormatting>
  <conditionalFormatting sqref="J19 J21">
    <cfRule type="cellIs" dxfId="261" priority="261" operator="equal">
      <formula>"승"</formula>
    </cfRule>
    <cfRule type="cellIs" dxfId="260" priority="262" operator="equal">
      <formula>"패"</formula>
    </cfRule>
  </conditionalFormatting>
  <conditionalFormatting sqref="J20">
    <cfRule type="cellIs" dxfId="259" priority="257" operator="equal">
      <formula>"아군"</formula>
    </cfRule>
    <cfRule type="cellIs" dxfId="258" priority="258" operator="equal">
      <formula>"적군"</formula>
    </cfRule>
    <cfRule type="cellIs" dxfId="257" priority="259" operator="equal">
      <formula>"승리"</formula>
    </cfRule>
    <cfRule type="cellIs" dxfId="256" priority="260" operator="equal">
      <formula>"패배"</formula>
    </cfRule>
  </conditionalFormatting>
  <conditionalFormatting sqref="K20">
    <cfRule type="cellIs" dxfId="255" priority="253" operator="equal">
      <formula>"아군"</formula>
    </cfRule>
    <cfRule type="cellIs" dxfId="254" priority="254" operator="equal">
      <formula>"적군"</formula>
    </cfRule>
    <cfRule type="cellIs" dxfId="253" priority="255" operator="equal">
      <formula>"승리"</formula>
    </cfRule>
    <cfRule type="cellIs" dxfId="252" priority="256" operator="equal">
      <formula>"패배"</formula>
    </cfRule>
  </conditionalFormatting>
  <conditionalFormatting sqref="J18">
    <cfRule type="cellIs" dxfId="251" priority="251" operator="equal">
      <formula>"승"</formula>
    </cfRule>
    <cfRule type="cellIs" dxfId="250" priority="252" operator="equal">
      <formula>"패"</formula>
    </cfRule>
  </conditionalFormatting>
  <conditionalFormatting sqref="J18">
    <cfRule type="cellIs" dxfId="249" priority="249" operator="equal">
      <formula>"승"</formula>
    </cfRule>
    <cfRule type="cellIs" dxfId="248" priority="250" operator="equal">
      <formula>"패"</formula>
    </cfRule>
  </conditionalFormatting>
  <conditionalFormatting sqref="I21">
    <cfRule type="cellIs" dxfId="247" priority="245" operator="equal">
      <formula>"아군"</formula>
    </cfRule>
    <cfRule type="cellIs" dxfId="246" priority="246" operator="equal">
      <formula>"적군"</formula>
    </cfRule>
    <cfRule type="cellIs" dxfId="245" priority="247" operator="equal">
      <formula>"승리"</formula>
    </cfRule>
    <cfRule type="cellIs" dxfId="244" priority="248" operator="equal">
      <formula>"패배"</formula>
    </cfRule>
  </conditionalFormatting>
  <conditionalFormatting sqref="N4:N5">
    <cfRule type="cellIs" dxfId="243" priority="241" operator="equal">
      <formula>"아군"</formula>
    </cfRule>
    <cfRule type="cellIs" dxfId="242" priority="242" operator="equal">
      <formula>"적군"</formula>
    </cfRule>
    <cfRule type="cellIs" dxfId="241" priority="243" operator="equal">
      <formula>"승리"</formula>
    </cfRule>
    <cfRule type="cellIs" dxfId="240" priority="244" operator="equal">
      <formula>"패배"</formula>
    </cfRule>
  </conditionalFormatting>
  <conditionalFormatting sqref="N11">
    <cfRule type="cellIs" dxfId="239" priority="237" operator="equal">
      <formula>"아군"</formula>
    </cfRule>
    <cfRule type="cellIs" dxfId="238" priority="238" operator="equal">
      <formula>"적군"</formula>
    </cfRule>
    <cfRule type="cellIs" dxfId="237" priority="239" operator="equal">
      <formula>"승리"</formula>
    </cfRule>
    <cfRule type="cellIs" dxfId="236" priority="240" operator="equal">
      <formula>"패배"</formula>
    </cfRule>
  </conditionalFormatting>
  <conditionalFormatting sqref="O6:O8">
    <cfRule type="cellIs" dxfId="235" priority="233" operator="equal">
      <formula>"아군"</formula>
    </cfRule>
    <cfRule type="cellIs" dxfId="234" priority="234" operator="equal">
      <formula>"적군"</formula>
    </cfRule>
    <cfRule type="cellIs" dxfId="233" priority="235" operator="equal">
      <formula>"승리"</formula>
    </cfRule>
    <cfRule type="cellIs" dxfId="232" priority="236" operator="equal">
      <formula>"패배"</formula>
    </cfRule>
  </conditionalFormatting>
  <conditionalFormatting sqref="P7 P9">
    <cfRule type="cellIs" dxfId="231" priority="231" operator="equal">
      <formula>"승"</formula>
    </cfRule>
    <cfRule type="cellIs" dxfId="230" priority="232" operator="equal">
      <formula>"패"</formula>
    </cfRule>
  </conditionalFormatting>
  <conditionalFormatting sqref="P8">
    <cfRule type="cellIs" dxfId="229" priority="227" operator="equal">
      <formula>"아군"</formula>
    </cfRule>
    <cfRule type="cellIs" dxfId="228" priority="228" operator="equal">
      <formula>"적군"</formula>
    </cfRule>
    <cfRule type="cellIs" dxfId="227" priority="229" operator="equal">
      <formula>"승리"</formula>
    </cfRule>
    <cfRule type="cellIs" dxfId="226" priority="230" operator="equal">
      <formula>"패배"</formula>
    </cfRule>
  </conditionalFormatting>
  <conditionalFormatting sqref="Q8">
    <cfRule type="cellIs" dxfId="225" priority="223" operator="equal">
      <formula>"아군"</formula>
    </cfRule>
    <cfRule type="cellIs" dxfId="224" priority="224" operator="equal">
      <formula>"적군"</formula>
    </cfRule>
    <cfRule type="cellIs" dxfId="223" priority="225" operator="equal">
      <formula>"승리"</formula>
    </cfRule>
    <cfRule type="cellIs" dxfId="222" priority="226" operator="equal">
      <formula>"패배"</formula>
    </cfRule>
  </conditionalFormatting>
  <conditionalFormatting sqref="P6">
    <cfRule type="cellIs" dxfId="221" priority="221" operator="equal">
      <formula>"승"</formula>
    </cfRule>
    <cfRule type="cellIs" dxfId="220" priority="222" operator="equal">
      <formula>"패"</formula>
    </cfRule>
  </conditionalFormatting>
  <conditionalFormatting sqref="P6">
    <cfRule type="cellIs" dxfId="219" priority="219" operator="equal">
      <formula>"승"</formula>
    </cfRule>
    <cfRule type="cellIs" dxfId="218" priority="220" operator="equal">
      <formula>"패"</formula>
    </cfRule>
  </conditionalFormatting>
  <conditionalFormatting sqref="O9">
    <cfRule type="cellIs" dxfId="217" priority="215" operator="equal">
      <formula>"아군"</formula>
    </cfRule>
    <cfRule type="cellIs" dxfId="216" priority="216" operator="equal">
      <formula>"적군"</formula>
    </cfRule>
    <cfRule type="cellIs" dxfId="215" priority="217" operator="equal">
      <formula>"승리"</formula>
    </cfRule>
    <cfRule type="cellIs" dxfId="214" priority="218" operator="equal">
      <formula>"패배"</formula>
    </cfRule>
  </conditionalFormatting>
  <conditionalFormatting sqref="O12:O14">
    <cfRule type="cellIs" dxfId="213" priority="211" operator="equal">
      <formula>"아군"</formula>
    </cfRule>
    <cfRule type="cellIs" dxfId="212" priority="212" operator="equal">
      <formula>"적군"</formula>
    </cfRule>
    <cfRule type="cellIs" dxfId="211" priority="213" operator="equal">
      <formula>"승리"</formula>
    </cfRule>
    <cfRule type="cellIs" dxfId="210" priority="214" operator="equal">
      <formula>"패배"</formula>
    </cfRule>
  </conditionalFormatting>
  <conditionalFormatting sqref="P13 P15">
    <cfRule type="cellIs" dxfId="209" priority="209" operator="equal">
      <formula>"승"</formula>
    </cfRule>
    <cfRule type="cellIs" dxfId="208" priority="210" operator="equal">
      <formula>"패"</formula>
    </cfRule>
  </conditionalFormatting>
  <conditionalFormatting sqref="P14">
    <cfRule type="cellIs" dxfId="207" priority="205" operator="equal">
      <formula>"아군"</formula>
    </cfRule>
    <cfRule type="cellIs" dxfId="206" priority="206" operator="equal">
      <formula>"적군"</formula>
    </cfRule>
    <cfRule type="cellIs" dxfId="205" priority="207" operator="equal">
      <formula>"승리"</formula>
    </cfRule>
    <cfRule type="cellIs" dxfId="204" priority="208" operator="equal">
      <formula>"패배"</formula>
    </cfRule>
  </conditionalFormatting>
  <conditionalFormatting sqref="Q14">
    <cfRule type="cellIs" dxfId="203" priority="201" operator="equal">
      <formula>"아군"</formula>
    </cfRule>
    <cfRule type="cellIs" dxfId="202" priority="202" operator="equal">
      <formula>"적군"</formula>
    </cfRule>
    <cfRule type="cellIs" dxfId="201" priority="203" operator="equal">
      <formula>"승리"</formula>
    </cfRule>
    <cfRule type="cellIs" dxfId="200" priority="204" operator="equal">
      <formula>"패배"</formula>
    </cfRule>
  </conditionalFormatting>
  <conditionalFormatting sqref="P12">
    <cfRule type="cellIs" dxfId="199" priority="199" operator="equal">
      <formula>"승"</formula>
    </cfRule>
    <cfRule type="cellIs" dxfId="198" priority="200" operator="equal">
      <formula>"패"</formula>
    </cfRule>
  </conditionalFormatting>
  <conditionalFormatting sqref="P12">
    <cfRule type="cellIs" dxfId="197" priority="197" operator="equal">
      <formula>"승"</formula>
    </cfRule>
    <cfRule type="cellIs" dxfId="196" priority="198" operator="equal">
      <formula>"패"</formula>
    </cfRule>
  </conditionalFormatting>
  <conditionalFormatting sqref="O15">
    <cfRule type="cellIs" dxfId="195" priority="193" operator="equal">
      <formula>"아군"</formula>
    </cfRule>
    <cfRule type="cellIs" dxfId="194" priority="194" operator="equal">
      <formula>"적군"</formula>
    </cfRule>
    <cfRule type="cellIs" dxfId="193" priority="195" operator="equal">
      <formula>"승리"</formula>
    </cfRule>
    <cfRule type="cellIs" dxfId="192" priority="196" operator="equal">
      <formula>"패배"</formula>
    </cfRule>
  </conditionalFormatting>
  <conditionalFormatting sqref="T4:T5">
    <cfRule type="cellIs" dxfId="191" priority="189" operator="equal">
      <formula>"아군"</formula>
    </cfRule>
    <cfRule type="cellIs" dxfId="190" priority="190" operator="equal">
      <formula>"적군"</formula>
    </cfRule>
    <cfRule type="cellIs" dxfId="189" priority="191" operator="equal">
      <formula>"승리"</formula>
    </cfRule>
    <cfRule type="cellIs" dxfId="188" priority="192" operator="equal">
      <formula>"패배"</formula>
    </cfRule>
  </conditionalFormatting>
  <conditionalFormatting sqref="U6:U9">
    <cfRule type="cellIs" dxfId="187" priority="185" operator="equal">
      <formula>"아군"</formula>
    </cfRule>
    <cfRule type="cellIs" dxfId="186" priority="186" operator="equal">
      <formula>"적군"</formula>
    </cfRule>
    <cfRule type="cellIs" dxfId="185" priority="187" operator="equal">
      <formula>"승리"</formula>
    </cfRule>
    <cfRule type="cellIs" dxfId="184" priority="188" operator="equal">
      <formula>"패배"</formula>
    </cfRule>
  </conditionalFormatting>
  <conditionalFormatting sqref="V6:V7 V9">
    <cfRule type="cellIs" dxfId="183" priority="183" operator="equal">
      <formula>"승"</formula>
    </cfRule>
    <cfRule type="cellIs" dxfId="182" priority="184" operator="equal">
      <formula>"패"</formula>
    </cfRule>
  </conditionalFormatting>
  <conditionalFormatting sqref="U6:U7">
    <cfRule type="cellIs" dxfId="181" priority="179" operator="equal">
      <formula>"아군"</formula>
    </cfRule>
    <cfRule type="cellIs" dxfId="180" priority="180" operator="equal">
      <formula>"적군"</formula>
    </cfRule>
    <cfRule type="cellIs" dxfId="179" priority="181" operator="equal">
      <formula>"승리"</formula>
    </cfRule>
    <cfRule type="cellIs" dxfId="178" priority="182" operator="equal">
      <formula>"패배"</formula>
    </cfRule>
  </conditionalFormatting>
  <conditionalFormatting sqref="V7 V9">
    <cfRule type="cellIs" dxfId="177" priority="177" operator="equal">
      <formula>"승"</formula>
    </cfRule>
    <cfRule type="cellIs" dxfId="176" priority="178" operator="equal">
      <formula>"패"</formula>
    </cfRule>
  </conditionalFormatting>
  <conditionalFormatting sqref="U8">
    <cfRule type="cellIs" dxfId="175" priority="173" operator="equal">
      <formula>"아군"</formula>
    </cfRule>
    <cfRule type="cellIs" dxfId="174" priority="174" operator="equal">
      <formula>"적군"</formula>
    </cfRule>
    <cfRule type="cellIs" dxfId="173" priority="175" operator="equal">
      <formula>"승리"</formula>
    </cfRule>
    <cfRule type="cellIs" dxfId="172" priority="176" operator="equal">
      <formula>"패배"</formula>
    </cfRule>
  </conditionalFormatting>
  <conditionalFormatting sqref="W8">
    <cfRule type="cellIs" dxfId="171" priority="169" operator="equal">
      <formula>"아군"</formula>
    </cfRule>
    <cfRule type="cellIs" dxfId="170" priority="170" operator="equal">
      <formula>"적군"</formula>
    </cfRule>
    <cfRule type="cellIs" dxfId="169" priority="171" operator="equal">
      <formula>"승리"</formula>
    </cfRule>
    <cfRule type="cellIs" dxfId="168" priority="172" operator="equal">
      <formula>"패배"</formula>
    </cfRule>
  </conditionalFormatting>
  <conditionalFormatting sqref="U9">
    <cfRule type="cellIs" dxfId="167" priority="165" operator="equal">
      <formula>"아군"</formula>
    </cfRule>
    <cfRule type="cellIs" dxfId="166" priority="166" operator="equal">
      <formula>"적군"</formula>
    </cfRule>
    <cfRule type="cellIs" dxfId="165" priority="167" operator="equal">
      <formula>"승리"</formula>
    </cfRule>
    <cfRule type="cellIs" dxfId="164" priority="168" operator="equal">
      <formula>"패배"</formula>
    </cfRule>
  </conditionalFormatting>
  <conditionalFormatting sqref="V6">
    <cfRule type="cellIs" dxfId="163" priority="163" operator="equal">
      <formula>"승"</formula>
    </cfRule>
    <cfRule type="cellIs" dxfId="162" priority="164" operator="equal">
      <formula>"패"</formula>
    </cfRule>
  </conditionalFormatting>
  <conditionalFormatting sqref="V6">
    <cfRule type="cellIs" dxfId="161" priority="161" operator="equal">
      <formula>"승"</formula>
    </cfRule>
    <cfRule type="cellIs" dxfId="160" priority="162" operator="equal">
      <formula>"패"</formula>
    </cfRule>
  </conditionalFormatting>
  <conditionalFormatting sqref="V8">
    <cfRule type="cellIs" dxfId="159" priority="157" operator="equal">
      <formula>"아군"</formula>
    </cfRule>
    <cfRule type="cellIs" dxfId="158" priority="158" operator="equal">
      <formula>"적군"</formula>
    </cfRule>
    <cfRule type="cellIs" dxfId="157" priority="159" operator="equal">
      <formula>"승리"</formula>
    </cfRule>
    <cfRule type="cellIs" dxfId="156" priority="160" operator="equal">
      <formula>"패배"</formula>
    </cfRule>
  </conditionalFormatting>
  <conditionalFormatting sqref="T11">
    <cfRule type="cellIs" dxfId="155" priority="153" operator="equal">
      <formula>"아군"</formula>
    </cfRule>
    <cfRule type="cellIs" dxfId="154" priority="154" operator="equal">
      <formula>"적군"</formula>
    </cfRule>
    <cfRule type="cellIs" dxfId="153" priority="155" operator="equal">
      <formula>"승리"</formula>
    </cfRule>
    <cfRule type="cellIs" dxfId="152" priority="156" operator="equal">
      <formula>"패배"</formula>
    </cfRule>
  </conditionalFormatting>
  <conditionalFormatting sqref="U12:U15">
    <cfRule type="cellIs" dxfId="151" priority="149" operator="equal">
      <formula>"아군"</formula>
    </cfRule>
    <cfRule type="cellIs" dxfId="150" priority="150" operator="equal">
      <formula>"적군"</formula>
    </cfRule>
    <cfRule type="cellIs" dxfId="149" priority="151" operator="equal">
      <formula>"승리"</formula>
    </cfRule>
    <cfRule type="cellIs" dxfId="148" priority="152" operator="equal">
      <formula>"패배"</formula>
    </cfRule>
  </conditionalFormatting>
  <conditionalFormatting sqref="V12:V13 V15">
    <cfRule type="cellIs" dxfId="147" priority="147" operator="equal">
      <formula>"승"</formula>
    </cfRule>
    <cfRule type="cellIs" dxfId="146" priority="148" operator="equal">
      <formula>"패"</formula>
    </cfRule>
  </conditionalFormatting>
  <conditionalFormatting sqref="U12:U15">
    <cfRule type="cellIs" dxfId="145" priority="143" operator="equal">
      <formula>"아군"</formula>
    </cfRule>
    <cfRule type="cellIs" dxfId="144" priority="144" operator="equal">
      <formula>"적군"</formula>
    </cfRule>
    <cfRule type="cellIs" dxfId="143" priority="145" operator="equal">
      <formula>"승리"</formula>
    </cfRule>
    <cfRule type="cellIs" dxfId="142" priority="146" operator="equal">
      <formula>"패배"</formula>
    </cfRule>
  </conditionalFormatting>
  <conditionalFormatting sqref="V12:V13 V15">
    <cfRule type="cellIs" dxfId="141" priority="141" operator="equal">
      <formula>"승"</formula>
    </cfRule>
    <cfRule type="cellIs" dxfId="140" priority="142" operator="equal">
      <formula>"패"</formula>
    </cfRule>
  </conditionalFormatting>
  <conditionalFormatting sqref="U12:U13">
    <cfRule type="cellIs" dxfId="139" priority="137" operator="equal">
      <formula>"아군"</formula>
    </cfRule>
    <cfRule type="cellIs" dxfId="138" priority="138" operator="equal">
      <formula>"적군"</formula>
    </cfRule>
    <cfRule type="cellIs" dxfId="137" priority="139" operator="equal">
      <formula>"승리"</formula>
    </cfRule>
    <cfRule type="cellIs" dxfId="136" priority="140" operator="equal">
      <formula>"패배"</formula>
    </cfRule>
  </conditionalFormatting>
  <conditionalFormatting sqref="V13 V15">
    <cfRule type="cellIs" dxfId="135" priority="135" operator="equal">
      <formula>"승"</formula>
    </cfRule>
    <cfRule type="cellIs" dxfId="134" priority="136" operator="equal">
      <formula>"패"</formula>
    </cfRule>
  </conditionalFormatting>
  <conditionalFormatting sqref="U14">
    <cfRule type="cellIs" dxfId="133" priority="131" operator="equal">
      <formula>"아군"</formula>
    </cfRule>
    <cfRule type="cellIs" dxfId="132" priority="132" operator="equal">
      <formula>"적군"</formula>
    </cfRule>
    <cfRule type="cellIs" dxfId="131" priority="133" operator="equal">
      <formula>"승리"</formula>
    </cfRule>
    <cfRule type="cellIs" dxfId="130" priority="134" operator="equal">
      <formula>"패배"</formula>
    </cfRule>
  </conditionalFormatting>
  <conditionalFormatting sqref="W14">
    <cfRule type="cellIs" dxfId="129" priority="127" operator="equal">
      <formula>"아군"</formula>
    </cfRule>
    <cfRule type="cellIs" dxfId="128" priority="128" operator="equal">
      <formula>"적군"</formula>
    </cfRule>
    <cfRule type="cellIs" dxfId="127" priority="129" operator="equal">
      <formula>"승리"</formula>
    </cfRule>
    <cfRule type="cellIs" dxfId="126" priority="130" operator="equal">
      <formula>"패배"</formula>
    </cfRule>
  </conditionalFormatting>
  <conditionalFormatting sqref="U15">
    <cfRule type="cellIs" dxfId="125" priority="123" operator="equal">
      <formula>"아군"</formula>
    </cfRule>
    <cfRule type="cellIs" dxfId="124" priority="124" operator="equal">
      <formula>"적군"</formula>
    </cfRule>
    <cfRule type="cellIs" dxfId="123" priority="125" operator="equal">
      <formula>"승리"</formula>
    </cfRule>
    <cfRule type="cellIs" dxfId="122" priority="126" operator="equal">
      <formula>"패배"</formula>
    </cfRule>
  </conditionalFormatting>
  <conditionalFormatting sqref="V12">
    <cfRule type="cellIs" dxfId="121" priority="121" operator="equal">
      <formula>"승"</formula>
    </cfRule>
    <cfRule type="cellIs" dxfId="120" priority="122" operator="equal">
      <formula>"패"</formula>
    </cfRule>
  </conditionalFormatting>
  <conditionalFormatting sqref="V12">
    <cfRule type="cellIs" dxfId="119" priority="119" operator="equal">
      <formula>"승"</formula>
    </cfRule>
    <cfRule type="cellIs" dxfId="118" priority="120" operator="equal">
      <formula>"패"</formula>
    </cfRule>
  </conditionalFormatting>
  <conditionalFormatting sqref="V14">
    <cfRule type="cellIs" dxfId="117" priority="115" operator="equal">
      <formula>"아군"</formula>
    </cfRule>
    <cfRule type="cellIs" dxfId="116" priority="116" operator="equal">
      <formula>"적군"</formula>
    </cfRule>
    <cfRule type="cellIs" dxfId="115" priority="117" operator="equal">
      <formula>"승리"</formula>
    </cfRule>
    <cfRule type="cellIs" dxfId="114" priority="118" operator="equal">
      <formula>"패배"</formula>
    </cfRule>
  </conditionalFormatting>
  <conditionalFormatting sqref="Z4:Z5">
    <cfRule type="cellIs" dxfId="113" priority="111" operator="equal">
      <formula>"아군"</formula>
    </cfRule>
    <cfRule type="cellIs" dxfId="112" priority="112" operator="equal">
      <formula>"적군"</formula>
    </cfRule>
    <cfRule type="cellIs" dxfId="111" priority="113" operator="equal">
      <formula>"승리"</formula>
    </cfRule>
    <cfRule type="cellIs" dxfId="110" priority="114" operator="equal">
      <formula>"패배"</formula>
    </cfRule>
  </conditionalFormatting>
  <conditionalFormatting sqref="AA4:AA5">
    <cfRule type="cellIs" dxfId="109" priority="109" operator="equal">
      <formula>"승"</formula>
    </cfRule>
    <cfRule type="cellIs" dxfId="108" priority="110" operator="equal">
      <formula>"패"</formula>
    </cfRule>
  </conditionalFormatting>
  <conditionalFormatting sqref="Z11">
    <cfRule type="cellIs" dxfId="107" priority="105" operator="equal">
      <formula>"아군"</formula>
    </cfRule>
    <cfRule type="cellIs" dxfId="106" priority="106" operator="equal">
      <formula>"적군"</formula>
    </cfRule>
    <cfRule type="cellIs" dxfId="105" priority="107" operator="equal">
      <formula>"승리"</formula>
    </cfRule>
    <cfRule type="cellIs" dxfId="104" priority="108" operator="equal">
      <formula>"패배"</formula>
    </cfRule>
  </conditionalFormatting>
  <conditionalFormatting sqref="AA11">
    <cfRule type="cellIs" dxfId="103" priority="103" operator="equal">
      <formula>"승"</formula>
    </cfRule>
    <cfRule type="cellIs" dxfId="102" priority="104" operator="equal">
      <formula>"패"</formula>
    </cfRule>
  </conditionalFormatting>
  <conditionalFormatting sqref="Z17">
    <cfRule type="cellIs" dxfId="101" priority="99" operator="equal">
      <formula>"아군"</formula>
    </cfRule>
    <cfRule type="cellIs" dxfId="100" priority="100" operator="equal">
      <formula>"적군"</formula>
    </cfRule>
    <cfRule type="cellIs" dxfId="99" priority="101" operator="equal">
      <formula>"승리"</formula>
    </cfRule>
    <cfRule type="cellIs" dxfId="98" priority="102" operator="equal">
      <formula>"패배"</formula>
    </cfRule>
  </conditionalFormatting>
  <conditionalFormatting sqref="AA17">
    <cfRule type="cellIs" dxfId="97" priority="97" operator="equal">
      <formula>"승"</formula>
    </cfRule>
    <cfRule type="cellIs" dxfId="96" priority="98" operator="equal">
      <formula>"패"</formula>
    </cfRule>
  </conditionalFormatting>
  <conditionalFormatting sqref="AA6:AA9">
    <cfRule type="cellIs" dxfId="95" priority="93" operator="equal">
      <formula>"아군"</formula>
    </cfRule>
    <cfRule type="cellIs" dxfId="94" priority="94" operator="equal">
      <formula>"적군"</formula>
    </cfRule>
    <cfRule type="cellIs" dxfId="93" priority="95" operator="equal">
      <formula>"승리"</formula>
    </cfRule>
    <cfRule type="cellIs" dxfId="92" priority="96" operator="equal">
      <formula>"패배"</formula>
    </cfRule>
  </conditionalFormatting>
  <conditionalFormatting sqref="AB6:AB7 AB9">
    <cfRule type="cellIs" dxfId="91" priority="91" operator="equal">
      <formula>"승"</formula>
    </cfRule>
    <cfRule type="cellIs" dxfId="90" priority="92" operator="equal">
      <formula>"패"</formula>
    </cfRule>
  </conditionalFormatting>
  <conditionalFormatting sqref="AA6:AA7">
    <cfRule type="cellIs" dxfId="89" priority="87" operator="equal">
      <formula>"아군"</formula>
    </cfRule>
    <cfRule type="cellIs" dxfId="88" priority="88" operator="equal">
      <formula>"적군"</formula>
    </cfRule>
    <cfRule type="cellIs" dxfId="87" priority="89" operator="equal">
      <formula>"승리"</formula>
    </cfRule>
    <cfRule type="cellIs" dxfId="86" priority="90" operator="equal">
      <formula>"패배"</formula>
    </cfRule>
  </conditionalFormatting>
  <conditionalFormatting sqref="AB7 AB9">
    <cfRule type="cellIs" dxfId="85" priority="85" operator="equal">
      <formula>"승"</formula>
    </cfRule>
    <cfRule type="cellIs" dxfId="84" priority="86" operator="equal">
      <formula>"패"</formula>
    </cfRule>
  </conditionalFormatting>
  <conditionalFormatting sqref="AA8">
    <cfRule type="cellIs" dxfId="83" priority="81" operator="equal">
      <formula>"아군"</formula>
    </cfRule>
    <cfRule type="cellIs" dxfId="82" priority="82" operator="equal">
      <formula>"적군"</formula>
    </cfRule>
    <cfRule type="cellIs" dxfId="81" priority="83" operator="equal">
      <formula>"승리"</formula>
    </cfRule>
    <cfRule type="cellIs" dxfId="80" priority="84" operator="equal">
      <formula>"패배"</formula>
    </cfRule>
  </conditionalFormatting>
  <conditionalFormatting sqref="AC8">
    <cfRule type="cellIs" dxfId="79" priority="77" operator="equal">
      <formula>"아군"</formula>
    </cfRule>
    <cfRule type="cellIs" dxfId="78" priority="78" operator="equal">
      <formula>"적군"</formula>
    </cfRule>
    <cfRule type="cellIs" dxfId="77" priority="79" operator="equal">
      <formula>"승리"</formula>
    </cfRule>
    <cfRule type="cellIs" dxfId="76" priority="80" operator="equal">
      <formula>"패배"</formula>
    </cfRule>
  </conditionalFormatting>
  <conditionalFormatting sqref="AA9">
    <cfRule type="cellIs" dxfId="75" priority="73" operator="equal">
      <formula>"아군"</formula>
    </cfRule>
    <cfRule type="cellIs" dxfId="74" priority="74" operator="equal">
      <formula>"적군"</formula>
    </cfRule>
    <cfRule type="cellIs" dxfId="73" priority="75" operator="equal">
      <formula>"승리"</formula>
    </cfRule>
    <cfRule type="cellIs" dxfId="72" priority="76" operator="equal">
      <formula>"패배"</formula>
    </cfRule>
  </conditionalFormatting>
  <conditionalFormatting sqref="AB6">
    <cfRule type="cellIs" dxfId="71" priority="71" operator="equal">
      <formula>"승"</formula>
    </cfRule>
    <cfRule type="cellIs" dxfId="70" priority="72" operator="equal">
      <formula>"패"</formula>
    </cfRule>
  </conditionalFormatting>
  <conditionalFormatting sqref="AB6">
    <cfRule type="cellIs" dxfId="69" priority="69" operator="equal">
      <formula>"승"</formula>
    </cfRule>
    <cfRule type="cellIs" dxfId="68" priority="70" operator="equal">
      <formula>"패"</formula>
    </cfRule>
  </conditionalFormatting>
  <conditionalFormatting sqref="AB8">
    <cfRule type="cellIs" dxfId="67" priority="65" operator="equal">
      <formula>"아군"</formula>
    </cfRule>
    <cfRule type="cellIs" dxfId="66" priority="66" operator="equal">
      <formula>"적군"</formula>
    </cfRule>
    <cfRule type="cellIs" dxfId="65" priority="67" operator="equal">
      <formula>"승리"</formula>
    </cfRule>
    <cfRule type="cellIs" dxfId="64" priority="68" operator="equal">
      <formula>"패배"</formula>
    </cfRule>
  </conditionalFormatting>
  <conditionalFormatting sqref="AA12:AA15">
    <cfRule type="cellIs" dxfId="63" priority="61" operator="equal">
      <formula>"아군"</formula>
    </cfRule>
    <cfRule type="cellIs" dxfId="62" priority="62" operator="equal">
      <formula>"적군"</formula>
    </cfRule>
    <cfRule type="cellIs" dxfId="61" priority="63" operator="equal">
      <formula>"승리"</formula>
    </cfRule>
    <cfRule type="cellIs" dxfId="60" priority="64" operator="equal">
      <formula>"패배"</formula>
    </cfRule>
  </conditionalFormatting>
  <conditionalFormatting sqref="AB12:AB13 AB15">
    <cfRule type="cellIs" dxfId="59" priority="59" operator="equal">
      <formula>"승"</formula>
    </cfRule>
    <cfRule type="cellIs" dxfId="58" priority="60" operator="equal">
      <formula>"패"</formula>
    </cfRule>
  </conditionalFormatting>
  <conditionalFormatting sqref="AA12:AA13">
    <cfRule type="cellIs" dxfId="57" priority="55" operator="equal">
      <formula>"아군"</formula>
    </cfRule>
    <cfRule type="cellIs" dxfId="56" priority="56" operator="equal">
      <formula>"적군"</formula>
    </cfRule>
    <cfRule type="cellIs" dxfId="55" priority="57" operator="equal">
      <formula>"승리"</formula>
    </cfRule>
    <cfRule type="cellIs" dxfId="54" priority="58" operator="equal">
      <formula>"패배"</formula>
    </cfRule>
  </conditionalFormatting>
  <conditionalFormatting sqref="AB13 AB15">
    <cfRule type="cellIs" dxfId="53" priority="53" operator="equal">
      <formula>"승"</formula>
    </cfRule>
    <cfRule type="cellIs" dxfId="52" priority="54" operator="equal">
      <formula>"패"</formula>
    </cfRule>
  </conditionalFormatting>
  <conditionalFormatting sqref="AA14">
    <cfRule type="cellIs" dxfId="51" priority="49" operator="equal">
      <formula>"아군"</formula>
    </cfRule>
    <cfRule type="cellIs" dxfId="50" priority="50" operator="equal">
      <formula>"적군"</formula>
    </cfRule>
    <cfRule type="cellIs" dxfId="49" priority="51" operator="equal">
      <formula>"승리"</formula>
    </cfRule>
    <cfRule type="cellIs" dxfId="48" priority="52" operator="equal">
      <formula>"패배"</formula>
    </cfRule>
  </conditionalFormatting>
  <conditionalFormatting sqref="AC14">
    <cfRule type="cellIs" dxfId="47" priority="45" operator="equal">
      <formula>"아군"</formula>
    </cfRule>
    <cfRule type="cellIs" dxfId="46" priority="46" operator="equal">
      <formula>"적군"</formula>
    </cfRule>
    <cfRule type="cellIs" dxfId="45" priority="47" operator="equal">
      <formula>"승리"</formula>
    </cfRule>
    <cfRule type="cellIs" dxfId="44" priority="48" operator="equal">
      <formula>"패배"</formula>
    </cfRule>
  </conditionalFormatting>
  <conditionalFormatting sqref="AA15">
    <cfRule type="cellIs" dxfId="43" priority="41" operator="equal">
      <formula>"아군"</formula>
    </cfRule>
    <cfRule type="cellIs" dxfId="42" priority="42" operator="equal">
      <formula>"적군"</formula>
    </cfRule>
    <cfRule type="cellIs" dxfId="41" priority="43" operator="equal">
      <formula>"승리"</formula>
    </cfRule>
    <cfRule type="cellIs" dxfId="40" priority="44" operator="equal">
      <formula>"패배"</formula>
    </cfRule>
  </conditionalFormatting>
  <conditionalFormatting sqref="AB12">
    <cfRule type="cellIs" dxfId="39" priority="39" operator="equal">
      <formula>"승"</formula>
    </cfRule>
    <cfRule type="cellIs" dxfId="38" priority="40" operator="equal">
      <formula>"패"</formula>
    </cfRule>
  </conditionalFormatting>
  <conditionalFormatting sqref="AB12">
    <cfRule type="cellIs" dxfId="37" priority="37" operator="equal">
      <formula>"승"</formula>
    </cfRule>
    <cfRule type="cellIs" dxfId="36" priority="38" operator="equal">
      <formula>"패"</formula>
    </cfRule>
  </conditionalFormatting>
  <conditionalFormatting sqref="AB14">
    <cfRule type="cellIs" dxfId="35" priority="33" operator="equal">
      <formula>"아군"</formula>
    </cfRule>
    <cfRule type="cellIs" dxfId="34" priority="34" operator="equal">
      <formula>"적군"</formula>
    </cfRule>
    <cfRule type="cellIs" dxfId="33" priority="35" operator="equal">
      <formula>"승리"</formula>
    </cfRule>
    <cfRule type="cellIs" dxfId="32" priority="36" operator="equal">
      <formula>"패배"</formula>
    </cfRule>
  </conditionalFormatting>
  <conditionalFormatting sqref="AA18:AA21">
    <cfRule type="cellIs" dxfId="31" priority="29" operator="equal">
      <formula>"아군"</formula>
    </cfRule>
    <cfRule type="cellIs" dxfId="30" priority="30" operator="equal">
      <formula>"적군"</formula>
    </cfRule>
    <cfRule type="cellIs" dxfId="29" priority="31" operator="equal">
      <formula>"승리"</formula>
    </cfRule>
    <cfRule type="cellIs" dxfId="28" priority="32" operator="equal">
      <formula>"패배"</formula>
    </cfRule>
  </conditionalFormatting>
  <conditionalFormatting sqref="AB18:AB19 AB21">
    <cfRule type="cellIs" dxfId="27" priority="27" operator="equal">
      <formula>"승"</formula>
    </cfRule>
    <cfRule type="cellIs" dxfId="26" priority="28" operator="equal">
      <formula>"패"</formula>
    </cfRule>
  </conditionalFormatting>
  <conditionalFormatting sqref="AA18:AA19">
    <cfRule type="cellIs" dxfId="25" priority="23" operator="equal">
      <formula>"아군"</formula>
    </cfRule>
    <cfRule type="cellIs" dxfId="24" priority="24" operator="equal">
      <formula>"적군"</formula>
    </cfRule>
    <cfRule type="cellIs" dxfId="23" priority="25" operator="equal">
      <formula>"승리"</formula>
    </cfRule>
    <cfRule type="cellIs" dxfId="22" priority="26" operator="equal">
      <formula>"패배"</formula>
    </cfRule>
  </conditionalFormatting>
  <conditionalFormatting sqref="AB19 AB21">
    <cfRule type="cellIs" dxfId="21" priority="21" operator="equal">
      <formula>"승"</formula>
    </cfRule>
    <cfRule type="cellIs" dxfId="20" priority="22" operator="equal">
      <formula>"패"</formula>
    </cfRule>
  </conditionalFormatting>
  <conditionalFormatting sqref="AA20">
    <cfRule type="cellIs" dxfId="19" priority="17" operator="equal">
      <formula>"아군"</formula>
    </cfRule>
    <cfRule type="cellIs" dxfId="18" priority="18" operator="equal">
      <formula>"적군"</formula>
    </cfRule>
    <cfRule type="cellIs" dxfId="17" priority="19" operator="equal">
      <formula>"승리"</formula>
    </cfRule>
    <cfRule type="cellIs" dxfId="16" priority="20" operator="equal">
      <formula>"패배"</formula>
    </cfRule>
  </conditionalFormatting>
  <conditionalFormatting sqref="AC20">
    <cfRule type="cellIs" dxfId="15" priority="13" operator="equal">
      <formula>"아군"</formula>
    </cfRule>
    <cfRule type="cellIs" dxfId="14" priority="14" operator="equal">
      <formula>"적군"</formula>
    </cfRule>
    <cfRule type="cellIs" dxfId="13" priority="15" operator="equal">
      <formula>"승리"</formula>
    </cfRule>
    <cfRule type="cellIs" dxfId="12" priority="16" operator="equal">
      <formula>"패배"</formula>
    </cfRule>
  </conditionalFormatting>
  <conditionalFormatting sqref="AA21">
    <cfRule type="cellIs" dxfId="11" priority="9" operator="equal">
      <formula>"아군"</formula>
    </cfRule>
    <cfRule type="cellIs" dxfId="10" priority="10" operator="equal">
      <formula>"적군"</formula>
    </cfRule>
    <cfRule type="cellIs" dxfId="9" priority="11" operator="equal">
      <formula>"승리"</formula>
    </cfRule>
    <cfRule type="cellIs" dxfId="8" priority="12" operator="equal">
      <formula>"패배"</formula>
    </cfRule>
  </conditionalFormatting>
  <conditionalFormatting sqref="AB18">
    <cfRule type="cellIs" dxfId="7" priority="7" operator="equal">
      <formula>"승"</formula>
    </cfRule>
    <cfRule type="cellIs" dxfId="6" priority="8" operator="equal">
      <formula>"패"</formula>
    </cfRule>
  </conditionalFormatting>
  <conditionalFormatting sqref="AB18">
    <cfRule type="cellIs" dxfId="5" priority="5" operator="equal">
      <formula>"승"</formula>
    </cfRule>
    <cfRule type="cellIs" dxfId="4" priority="6" operator="equal">
      <formula>"패"</formula>
    </cfRule>
  </conditionalFormatting>
  <conditionalFormatting sqref="AB20">
    <cfRule type="cellIs" dxfId="3" priority="1" operator="equal">
      <formula>"아군"</formula>
    </cfRule>
    <cfRule type="cellIs" dxfId="2" priority="2" operator="equal">
      <formula>"적군"</formula>
    </cfRule>
    <cfRule type="cellIs" dxfId="1" priority="3" operator="equal">
      <formula>"승리"</formula>
    </cfRule>
    <cfRule type="cellIs" dxfId="0" priority="4" operator="equal">
      <formula>"패배"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청두 헌터즈</vt:lpstr>
      <vt:lpstr>청두 헌터즈 요약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가는이</dc:creator>
  <cp:lastModifiedBy>가 는이</cp:lastModifiedBy>
  <dcterms:created xsi:type="dcterms:W3CDTF">2015-06-05T18:19:34Z</dcterms:created>
  <dcterms:modified xsi:type="dcterms:W3CDTF">2019-08-30T14:06:32Z</dcterms:modified>
</cp:coreProperties>
</file>